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22995" windowHeight="9795" firstSheet="7" activeTab="10"/>
  </bookViews>
  <sheets>
    <sheet name="pengelolaan.ok MNPAN " sheetId="37" r:id="rId1"/>
    <sheet name="teknis.ok MNPAN" sheetId="36" r:id="rId2"/>
    <sheet name="manajerial.ok MNPAN" sheetId="27" r:id="rId3"/>
    <sheet name="data.ok MNPAN" sheetId="35" r:id="rId4"/>
    <sheet name="disiplin.ok MNPAN" sheetId="34" r:id="rId5"/>
    <sheet name="sejahtera.ok MNPAN" sheetId="29" r:id="rId6"/>
    <sheet name="renc ASN.ok MNPAN" sheetId="33" r:id="rId7"/>
    <sheet name="pangkat.ok MNPAN" sheetId="32" r:id="rId8"/>
    <sheet name="mutasi.ok MNPAN" sheetId="30" r:id="rId9"/>
    <sheet name="perenc.ok MNPAN" sheetId="31" r:id="rId10"/>
    <sheet name="umum.ok MNPAN" sheetId="28" r:id="rId11"/>
    <sheet name="kasubbag umum.lama" sheetId="11" r:id="rId12"/>
    <sheet name="kasubbag perenc.lama" sheetId="10" r:id="rId13"/>
    <sheet name="Bid. PKIK.ok" sheetId="12" r:id="rId14"/>
    <sheet name="Subbid.Kesejahteraan.lama" sheetId="15" r:id="rId15"/>
    <sheet name="Subbid. DATA.ok" sheetId="16" r:id="rId16"/>
    <sheet name="Subbid. dISIPLIN.ok" sheetId="17" r:id="rId17"/>
    <sheet name="Bid. Pengembangan.ok" sheetId="13" r:id="rId18"/>
    <sheet name="Subbid. kompetensi dasar.ok" sheetId="18" r:id="rId19"/>
    <sheet name="Subbid.kompetensi teknis.ok" sheetId="19" r:id="rId20"/>
    <sheet name="Subbid. Pengelolaan SDM.ok" sheetId="20" r:id="rId21"/>
    <sheet name="Bid. MUTASI.ok" sheetId="14" r:id="rId22"/>
    <sheet name="Subbid. Mutasi.ok" sheetId="21" r:id="rId23"/>
    <sheet name="Subbid.PANGKAT.ok" sheetId="25" r:id="rId24"/>
    <sheet name="Subbid. RENCANA PEGAWAI.ok" sheetId="26" r:id="rId25"/>
    <sheet name="Sheet6" sheetId="24" r:id="rId26"/>
    <sheet name="Sheet5" sheetId="23" r:id="rId27"/>
    <sheet name="Sheet4" sheetId="22" r:id="rId28"/>
    <sheet name="Sheet2" sheetId="2" r:id="rId29"/>
    <sheet name="Sheet3" sheetId="3" r:id="rId30"/>
  </sheets>
  <externalReferences>
    <externalReference r:id="rId31"/>
  </externalReferences>
  <definedNames>
    <definedName name="_xlnm.Print_Area" localSheetId="21">'Bid. MUTASI.ok'!$A$1:$E$40</definedName>
    <definedName name="_xlnm.Print_Area" localSheetId="17">'Bid. Pengembangan.ok'!$A$1:$D$37</definedName>
    <definedName name="_xlnm.Print_Area" localSheetId="13">'Bid. PKIK.ok'!$A$1:$D$37</definedName>
    <definedName name="_xlnm.Print_Area" localSheetId="3">'data.ok MNPAN'!$A$1:$E$33</definedName>
    <definedName name="_xlnm.Print_Area" localSheetId="4">'disiplin.ok MNPAN'!$A$1:$E$33</definedName>
    <definedName name="_xlnm.Print_Area" localSheetId="12">'kasubbag perenc.lama'!$A$1:$D$34</definedName>
    <definedName name="_xlnm.Print_Area" localSheetId="11">'kasubbag umum.lama'!$A$1:$D$37</definedName>
    <definedName name="_xlnm.Print_Area" localSheetId="2">'manajerial.ok MNPAN'!$A$1:$E$33</definedName>
    <definedName name="_xlnm.Print_Area" localSheetId="8">'mutasi.ok MNPAN'!$A$1:$E$32</definedName>
    <definedName name="_xlnm.Print_Area" localSheetId="7">'pangkat.ok MNPAN'!$A$1:$E$31</definedName>
    <definedName name="_xlnm.Print_Area" localSheetId="0">'pengelolaan.ok MNPAN '!$A$1:$E$35</definedName>
    <definedName name="_xlnm.Print_Area" localSheetId="9">'perenc.ok MNPAN'!$A$1:$E$36</definedName>
    <definedName name="_xlnm.Print_Area" localSheetId="6">'renc ASN.ok MNPAN'!$A$1:$E$34</definedName>
    <definedName name="_xlnm.Print_Area" localSheetId="5">'sejahtera.ok MNPAN'!$A$1:$E$33</definedName>
    <definedName name="_xlnm.Print_Area" localSheetId="15">'Subbid. DATA.ok'!$A$1:$D$40</definedName>
    <definedName name="_xlnm.Print_Area" localSheetId="16">'Subbid. dISIPLIN.ok'!$A$1:$D$38</definedName>
    <definedName name="_xlnm.Print_Area" localSheetId="18">'Subbid. kompetensi dasar.ok'!$A$1:$E$33</definedName>
    <definedName name="_xlnm.Print_Area" localSheetId="22">'Subbid. Mutasi.ok'!$A$1:$E$33</definedName>
    <definedName name="_xlnm.Print_Area" localSheetId="20">'Subbid. Pengelolaan SDM.ok'!$A$1:$E$34</definedName>
    <definedName name="_xlnm.Print_Area" localSheetId="24">'Subbid. RENCANA PEGAWAI.ok'!$A$1:$E$39</definedName>
    <definedName name="_xlnm.Print_Area" localSheetId="14">Subbid.Kesejahteraan.lama!$A$1:$D$34</definedName>
    <definedName name="_xlnm.Print_Area" localSheetId="19">'Subbid.kompetensi teknis.ok'!$A$1:$D$32</definedName>
    <definedName name="_xlnm.Print_Area" localSheetId="23">Subbid.PANGKAT.ok!$A$1:$D$33</definedName>
    <definedName name="_xlnm.Print_Area" localSheetId="1">'teknis.ok MNPAN'!$A$1:$E$32</definedName>
    <definedName name="_xlnm.Print_Area" localSheetId="10">'umum.ok MNPAN'!$A$1:$E$39</definedName>
    <definedName name="_xlnm.Print_Titles" localSheetId="21">'Bid. MUTASI.ok'!$14:$15</definedName>
    <definedName name="_xlnm.Print_Titles" localSheetId="17">'Bid. Pengembangan.ok'!$15:$16</definedName>
    <definedName name="_xlnm.Print_Titles" localSheetId="13">'Bid. PKIK.ok'!$15:$16</definedName>
    <definedName name="_xlnm.Print_Titles" localSheetId="3">'data.ok MNPAN'!$14:$15</definedName>
    <definedName name="_xlnm.Print_Titles" localSheetId="4">'disiplin.ok MNPAN'!$13:$14</definedName>
    <definedName name="_xlnm.Print_Titles" localSheetId="12">'kasubbag perenc.lama'!$14:$15</definedName>
    <definedName name="_xlnm.Print_Titles" localSheetId="11">'kasubbag umum.lama'!$17:$18</definedName>
    <definedName name="_xlnm.Print_Titles" localSheetId="2">'manajerial.ok MNPAN'!$13:$14</definedName>
    <definedName name="_xlnm.Print_Titles" localSheetId="8">'mutasi.ok MNPAN'!$13:$14</definedName>
    <definedName name="_xlnm.Print_Titles" localSheetId="7">'pangkat.ok MNPAN'!$12:$13</definedName>
    <definedName name="_xlnm.Print_Titles" localSheetId="0">'pengelolaan.ok MNPAN '!$14:$15</definedName>
    <definedName name="_xlnm.Print_Titles" localSheetId="9">'perenc.ok MNPAN'!$15:$16</definedName>
    <definedName name="_xlnm.Print_Titles" localSheetId="6">'renc ASN.ok MNPAN'!$14:$15</definedName>
    <definedName name="_xlnm.Print_Titles" localSheetId="5">'sejahtera.ok MNPAN'!$13:$14</definedName>
    <definedName name="_xlnm.Print_Titles" localSheetId="15">'Subbid. DATA.ok'!$22:$23</definedName>
    <definedName name="_xlnm.Print_Titles" localSheetId="16">'Subbid. dISIPLIN.ok'!$18:$19</definedName>
    <definedName name="_xlnm.Print_Titles" localSheetId="18">'Subbid. kompetensi dasar.ok'!$13:$14</definedName>
    <definedName name="_xlnm.Print_Titles" localSheetId="22">'Subbid. Mutasi.ok'!$13:$14</definedName>
    <definedName name="_xlnm.Print_Titles" localSheetId="20">'Subbid. Pengelolaan SDM.ok'!$13:$14</definedName>
    <definedName name="_xlnm.Print_Titles" localSheetId="24">'Subbid. RENCANA PEGAWAI.ok'!$16:$17</definedName>
    <definedName name="_xlnm.Print_Titles" localSheetId="14">Subbid.Kesejahteraan.lama!$16:$17</definedName>
    <definedName name="_xlnm.Print_Titles" localSheetId="19">'Subbid.kompetensi teknis.ok'!$12:$13</definedName>
    <definedName name="_xlnm.Print_Titles" localSheetId="23">Subbid.PANGKAT.ok!$12:$13</definedName>
    <definedName name="_xlnm.Print_Titles" localSheetId="1">'teknis.ok MNPAN'!$13:$14</definedName>
    <definedName name="_xlnm.Print_Titles" localSheetId="10">'umum.ok MNPAN'!$17:$18</definedName>
  </definedNames>
  <calcPr calcId="144525"/>
</workbook>
</file>

<file path=xl/calcChain.xml><?xml version="1.0" encoding="utf-8"?>
<calcChain xmlns="http://schemas.openxmlformats.org/spreadsheetml/2006/main">
  <c r="D19" i="28" l="1"/>
  <c r="D23" i="28"/>
  <c r="D22" i="28"/>
  <c r="D21" i="28"/>
  <c r="D20" i="28"/>
  <c r="B23" i="28"/>
  <c r="B22" i="28"/>
  <c r="B21" i="28"/>
  <c r="B20" i="28"/>
  <c r="B19" i="28"/>
  <c r="B17" i="31"/>
  <c r="D20" i="31"/>
  <c r="D19" i="31"/>
  <c r="D18" i="31"/>
  <c r="B20" i="31"/>
  <c r="B19" i="31"/>
  <c r="B18" i="31"/>
  <c r="B15" i="27"/>
  <c r="B15" i="36"/>
  <c r="B16" i="37"/>
  <c r="B16" i="35"/>
  <c r="B15" i="34"/>
  <c r="B15" i="29"/>
  <c r="B16" i="33"/>
  <c r="B14" i="32"/>
  <c r="D18" i="30"/>
  <c r="D16" i="30"/>
  <c r="B16" i="30"/>
  <c r="B15" i="30"/>
  <c r="D14" i="32"/>
  <c r="D15" i="32"/>
  <c r="B15" i="32"/>
  <c r="D16" i="33"/>
  <c r="D18" i="33"/>
  <c r="D17" i="33"/>
  <c r="B18" i="33"/>
  <c r="B17" i="33"/>
  <c r="D15" i="29"/>
  <c r="D17" i="29"/>
  <c r="D16" i="29"/>
  <c r="B17" i="29"/>
  <c r="B16" i="29"/>
  <c r="D15" i="34"/>
  <c r="D17" i="34"/>
  <c r="D16" i="34"/>
  <c r="B17" i="34"/>
  <c r="B16" i="34"/>
  <c r="D17" i="35"/>
  <c r="B17" i="35"/>
  <c r="D15" i="27" l="1"/>
  <c r="D17" i="27"/>
  <c r="D16" i="27"/>
  <c r="B17" i="27"/>
  <c r="B16" i="27"/>
  <c r="D16" i="37"/>
  <c r="D19" i="37"/>
  <c r="D18" i="37"/>
  <c r="D17" i="37"/>
  <c r="B19" i="37"/>
  <c r="B18" i="37"/>
  <c r="B17" i="37"/>
  <c r="D21" i="37" l="1"/>
  <c r="D15" i="36"/>
  <c r="D18" i="36" s="1"/>
  <c r="D16" i="35" l="1"/>
  <c r="D19" i="35" s="1"/>
  <c r="D19" i="34"/>
  <c r="D20" i="33"/>
  <c r="D17" i="32"/>
  <c r="D15" i="30"/>
  <c r="D17" i="31"/>
  <c r="D22" i="31" s="1"/>
  <c r="D19" i="29" l="1"/>
  <c r="D19" i="27"/>
  <c r="D25" i="28"/>
  <c r="D21" i="26" l="1"/>
  <c r="D18" i="26"/>
  <c r="D24" i="26" s="1"/>
  <c r="C14" i="25"/>
  <c r="C17" i="25" s="1"/>
  <c r="D15" i="21"/>
  <c r="D18" i="21" s="1"/>
  <c r="D16" i="14"/>
  <c r="D24" i="14" s="1"/>
  <c r="D21" i="14"/>
  <c r="D15" i="20"/>
  <c r="D19" i="20" s="1"/>
  <c r="C14" i="19"/>
  <c r="C17" i="19" s="1"/>
  <c r="D15" i="18"/>
  <c r="D18" i="18" s="1"/>
  <c r="C17" i="13"/>
  <c r="C23" i="13" s="1"/>
  <c r="C20" i="17"/>
  <c r="C24" i="17" s="1"/>
  <c r="C24" i="16"/>
  <c r="C27" i="16" s="1"/>
  <c r="C18" i="15"/>
  <c r="C21" i="15" s="1"/>
  <c r="C17" i="12"/>
  <c r="C23" i="12" s="1"/>
  <c r="J10" i="24"/>
  <c r="J11" i="24" s="1"/>
  <c r="A33" i="10"/>
  <c r="A32" i="10"/>
  <c r="A31" i="10"/>
  <c r="C16" i="10"/>
  <c r="C21" i="10" s="1"/>
  <c r="A37" i="11"/>
  <c r="A36" i="11"/>
  <c r="A35" i="11"/>
  <c r="C19" i="11"/>
  <c r="C25" i="11" s="1"/>
</calcChain>
</file>

<file path=xl/sharedStrings.xml><?xml version="1.0" encoding="utf-8"?>
<sst xmlns="http://schemas.openxmlformats.org/spreadsheetml/2006/main" count="1211" uniqueCount="284">
  <si>
    <t>PROVINSI KEPULAUAN BANGKA BELITUNG</t>
  </si>
  <si>
    <t xml:space="preserve">No </t>
  </si>
  <si>
    <t>Indikator Kinerja</t>
  </si>
  <si>
    <t>Target</t>
  </si>
  <si>
    <t>(1)</t>
  </si>
  <si>
    <t>(2)</t>
  </si>
  <si>
    <t>(3)</t>
  </si>
  <si>
    <t xml:space="preserve">(4) </t>
  </si>
  <si>
    <t>Program, Kegiatan dan Anggaran</t>
  </si>
  <si>
    <t>No</t>
  </si>
  <si>
    <t>Program/Kegiatan</t>
  </si>
  <si>
    <t>Keterangan</t>
  </si>
  <si>
    <t>Anggaran
 (Rp)</t>
  </si>
  <si>
    <t>Total</t>
  </si>
  <si>
    <t>Penyusunan Dokumen Perencanaan Perangkat Daerah</t>
  </si>
  <si>
    <t>APBD</t>
  </si>
  <si>
    <t>Drs. H. SAHIRMAN, M.Si</t>
  </si>
  <si>
    <t>PEMBINA UTAMA MADYA</t>
  </si>
  <si>
    <t>NIP. 19610815 199103 1 006</t>
  </si>
  <si>
    <t xml:space="preserve">KEPALA BADAN </t>
  </si>
  <si>
    <t>KEPEGAWAIAN PENGEMBANGAN SUMBER DAYA MANUSIA DAERAH</t>
  </si>
  <si>
    <t>SEKRETARIS BADAN</t>
  </si>
  <si>
    <t>PEMBINA TK. I</t>
  </si>
  <si>
    <t>PENATA</t>
  </si>
  <si>
    <t>KASUBBAG PERENCANAAN</t>
  </si>
  <si>
    <t>PEMBINA</t>
  </si>
  <si>
    <t>PENATA TK. I</t>
  </si>
  <si>
    <t>MUHAIDI</t>
  </si>
  <si>
    <t>NIP. 19750126 200212 1 003</t>
  </si>
  <si>
    <t>NIP. 19791222 200501 2 010</t>
  </si>
  <si>
    <t>NIP. 19881024 200701 1 001</t>
  </si>
  <si>
    <t>M. ERISCO NURRAHMAN, S.IP</t>
  </si>
  <si>
    <t>NIP. 19700605 200003 1 005</t>
  </si>
  <si>
    <t>NIP. 19730518 200212 1 004</t>
  </si>
  <si>
    <t>NIP. 19860612 200804 2 001</t>
  </si>
  <si>
    <t>NIP. 19760627 199603 2 001</t>
  </si>
  <si>
    <t>YUDI SUHASRI, S.Sos</t>
  </si>
  <si>
    <t>KASUBBAG UMUM</t>
  </si>
  <si>
    <t>KEPEGAWAIAN DAN PENGEMBANGAN SDM DAERAH</t>
  </si>
  <si>
    <t>TOTAL</t>
  </si>
  <si>
    <t>Sasaran Strategis</t>
  </si>
  <si>
    <t>BADAN KEPEGAWAIAN DAN PENGEMBANGAN SUMBER DAYA MANUSIA DAERAH</t>
  </si>
  <si>
    <t>BADAN KEPEGAWAIAN DAN PENGEMBANGAN SDM DAERAH</t>
  </si>
  <si>
    <t>BADAN  KEPEGAWAIAN DAN PENGEMBANGAN SDM DAERAH</t>
  </si>
  <si>
    <t xml:space="preserve">SEKRETARIS </t>
  </si>
  <si>
    <t>PERJANJIAN KINERJA TAHUN 2018</t>
  </si>
  <si>
    <t>BAGIAN SEKRETARIAT</t>
  </si>
  <si>
    <t>Program Peningkatan Pelayanan Pemerintah</t>
  </si>
  <si>
    <t>Pelayanan Administrasi Perkantoran</t>
  </si>
  <si>
    <t>Peningkatan Sarana dan Prasarana Aparatur</t>
  </si>
  <si>
    <t xml:space="preserve">Peningkatan Disiplin Aparatur </t>
  </si>
  <si>
    <t>Peningkatan Kapasitas Sumber Daya Aparatur</t>
  </si>
  <si>
    <t>Penyusunan Pelaporan Kinerja dan Keuangan Perangkat Daerah</t>
  </si>
  <si>
    <t>Penguatan Kelembagaan/Organisasi</t>
  </si>
  <si>
    <t>Pangkalpinang,       Januari 2018</t>
  </si>
  <si>
    <t>UMI KALSUM, S.Pd., M.Si.</t>
  </si>
  <si>
    <t>NIP. 19690220 199603 2 001</t>
  </si>
  <si>
    <t>RUSDIANTO, S.E., M.M.</t>
  </si>
  <si>
    <t>NIP. 19791113 200212 1 006</t>
  </si>
  <si>
    <t>Pangkalpinang,       Januari  2018</t>
  </si>
  <si>
    <t>UMI KALSUM, S.T.</t>
  </si>
  <si>
    <t>NIP. 19780117 200501 2 009</t>
  </si>
  <si>
    <t>BIDANG PENILAIAN KINERJA, INFORMASI DAN KESEJAHTERAAN  ASN</t>
  </si>
  <si>
    <t>Program Penilaian Kinerja, Disiplin, Informasi dan Kesejahteraan ASN</t>
  </si>
  <si>
    <t>Monitoring dan Evaluasi Kinerja ASN</t>
  </si>
  <si>
    <t>Pembinaan dan Penyelesaian Kasus Pelanggaran Disiplin ASN</t>
  </si>
  <si>
    <t>Peningkatan Kesejahteraan, Pemberian Penghargaan dan Pengembangan Profesi ASN</t>
  </si>
  <si>
    <t>Penguatan Sistem Informasi dan Pengelolaan Database/Arsip Kepegawaian</t>
  </si>
  <si>
    <t>PENILAIAN KINERJA, INFORMASI DAN KESEJAHTERAAN ASN</t>
  </si>
  <si>
    <t xml:space="preserve">KEPALA BIDANG </t>
  </si>
  <si>
    <t>Pangkalpinang,        Januari 2018</t>
  </si>
  <si>
    <t>MAILAWATI, S.H.</t>
  </si>
  <si>
    <t xml:space="preserve">KEPALA SUB BIDANG </t>
  </si>
  <si>
    <t>KESEJAHTERAAN APARATUR SIPIL NEGARA</t>
  </si>
  <si>
    <t>DATA DAN INFORMASI KEPEGAWAIAN</t>
  </si>
  <si>
    <t>EDI KURNIADI, S.ST., M.M.</t>
  </si>
  <si>
    <t>DINA DIANA, S.H.</t>
  </si>
  <si>
    <t>MOHAMAD IQBALSYAH, S.E.</t>
  </si>
  <si>
    <t>NIP. 19760720 200212 1 005</t>
  </si>
  <si>
    <t>Progam Pengembangan Sumber Daya Manusia ASN</t>
  </si>
  <si>
    <t>Pengembangan Kompetensi Dasar dan Manajerial</t>
  </si>
  <si>
    <t>Pengembangan Kompetensi Teknis dan Fungsional</t>
  </si>
  <si>
    <t>Peningkatan Pendidikan Formal</t>
  </si>
  <si>
    <t>Pengelolaan Mutu kediklatan</t>
  </si>
  <si>
    <t xml:space="preserve">BIDANG PENGEMBANGAN SUMBER DAYA MANUSIA </t>
  </si>
  <si>
    <t>PENGEMBANGAN SUMBER DAYA MANUSIA</t>
  </si>
  <si>
    <t>PENGEMBANGAN KOMPETENSI DASAR DAN MANAJERIAL</t>
  </si>
  <si>
    <t>NIP. 19661020 198910 1 001</t>
  </si>
  <si>
    <t>PENGEMBANGAN KOMPETENSI TEKNIS DAN FUNGSIONAL</t>
  </si>
  <si>
    <t>OKTAVIANUS VHG, S.E., M.M.</t>
  </si>
  <si>
    <t>NIP. 19731006 200212 1 002</t>
  </si>
  <si>
    <t>SATRIYO, S.E., M.AP</t>
  </si>
  <si>
    <t>NIP. 19791116 200212 1 008</t>
  </si>
  <si>
    <t>BIDANG PENGADAAN, MUTASI, DAN KEPANGKATAN</t>
  </si>
  <si>
    <t>Program Penilaian dan Pemetaan Kompetensi ASN</t>
  </si>
  <si>
    <t>Pengukuran dan Penilaian Kompetensi Aparatur</t>
  </si>
  <si>
    <t>PENGADAAN, MUTASI DAN KEPANGKATAN</t>
  </si>
  <si>
    <t>MEDYHARTO, S.Psi., M.M.</t>
  </si>
  <si>
    <t>NIP. 19690524 200212 1 005</t>
  </si>
  <si>
    <t>Program Pengadaan Pegawai, Mutasi, Promosi, dan Kepangkatan</t>
  </si>
  <si>
    <t>Promosi dan Mutasi ASN</t>
  </si>
  <si>
    <t>Perencanaan dan Pengadaan ASN</t>
  </si>
  <si>
    <t>Pengelolaan Administrasi Kepangkatan dan Pensiun</t>
  </si>
  <si>
    <t>MUTASI DAN PROMOSI</t>
  </si>
  <si>
    <t>YUSANDRI, S.H., M.M.</t>
  </si>
  <si>
    <t>KEPANGKATAN DAN PENSIUN</t>
  </si>
  <si>
    <t>DESKA FAROMY, S.E.</t>
  </si>
  <si>
    <t>PERENCANAAN DAN PENGADAAN PEGAWAI</t>
  </si>
  <si>
    <t>PENGELOLAAN SUMBER DAYA MANUSIA DAN KERJASAMA</t>
  </si>
  <si>
    <t>- Jumlah Pegawai BKPSDMD Yang Terlayani</t>
  </si>
  <si>
    <t>187 Orang</t>
  </si>
  <si>
    <t>- Jumlah Paket Pemenuhan Sarana dan Prasarana Kantor</t>
  </si>
  <si>
    <t>6 Paket</t>
  </si>
  <si>
    <t>- Jumlah Kendaraan Yang Terpelihara</t>
  </si>
  <si>
    <t>41 Unit</t>
  </si>
  <si>
    <t>- Jumlah Sarana dan Prasarana Kantor Yang Terpelihara</t>
  </si>
  <si>
    <t>10 Paket</t>
  </si>
  <si>
    <t>- Jumlah Pegawai Berpakaian Sesuai Standar dan Aturan</t>
  </si>
  <si>
    <t>189 Orang</t>
  </si>
  <si>
    <t>- Jumlah Aparatur Yang Meningkat Kapasitasnya</t>
  </si>
  <si>
    <t>567 Orang</t>
  </si>
  <si>
    <t>Meningkatnya Pelayanan Pemerintah</t>
  </si>
  <si>
    <t>- Jumlah Dokumen Renja 2019 dan DPA 2019</t>
  </si>
  <si>
    <t>- Jumlah Dokumen PPRG</t>
  </si>
  <si>
    <t>2 Dokumen</t>
  </si>
  <si>
    <t>5 Dokumen</t>
  </si>
  <si>
    <t>- Jumlah Laporan</t>
  </si>
  <si>
    <t>9 Dokumen</t>
  </si>
  <si>
    <t>- Jumlah Dokumen Indeks Profesionalitas ASN</t>
  </si>
  <si>
    <t>1 Dokumen</t>
  </si>
  <si>
    <t>Meningkatnya Kinerja, Disiplin, Informasi dan Kesejahteraan ASN</t>
  </si>
  <si>
    <t>- Persentase ASN yang SKPnya Dinilai Tepat Waktu</t>
  </si>
  <si>
    <t>- Persentase Akurasi Data dan Informasi Kepegawaian</t>
  </si>
  <si>
    <t>- Persentase Kasus Pelanggaran Disoiplin Minimal Sedang</t>
  </si>
  <si>
    <t>- Persentase ASN Yang Menerima Penghargaan</t>
  </si>
  <si>
    <t>- ASN Yang Menerima KARIS/KARSU, KARPEG, KGB</t>
  </si>
  <si>
    <t>- ASN Yang Dibina Rohaninya</t>
  </si>
  <si>
    <t>- ASN Yang Menerima Satya Lencana</t>
  </si>
  <si>
    <t>- ASN Yang Berprestasi</t>
  </si>
  <si>
    <t>- ASN Yang Mengikuti Tilawatil Qur'an</t>
  </si>
  <si>
    <t>2.100 Orang</t>
  </si>
  <si>
    <t>800 Orang</t>
  </si>
  <si>
    <t>100 Orang</t>
  </si>
  <si>
    <t>3 Orang (2 Lk2 dan 1 Pr)</t>
  </si>
  <si>
    <t>14 Orang (5 Cabang)</t>
  </si>
  <si>
    <t>- Jumlah Aplikasi Kepegawaian Yang Dirilis</t>
  </si>
  <si>
    <t>- Jumlah Konten, Artikel, Terjemahan</t>
  </si>
  <si>
    <t>- Jumlah Arsip Pegawai</t>
  </si>
  <si>
    <t>- Jumlah ID Card</t>
  </si>
  <si>
    <t>- Jumlah Data Kepegawaian Yang Diupdate</t>
  </si>
  <si>
    <t>- Jumlah Buku Profile Kepegawaian dan DUK</t>
  </si>
  <si>
    <t>- Jumlah ASN Yang Diperbaiki NIP, Nama, Tanggal, Bulan dan Tahun Lahir</t>
  </si>
  <si>
    <t>- Jumlah Pengadaan Komputer/PC</t>
  </si>
  <si>
    <t>- Jumlah UPS PC</t>
  </si>
  <si>
    <t>- Jumlah Mesin ID Card</t>
  </si>
  <si>
    <t>- Jumlah Pengadaan Kamera DSLR</t>
  </si>
  <si>
    <t>4 Aplikasi</t>
  </si>
  <si>
    <t>350 Artikel/Konten/Terjemahan</t>
  </si>
  <si>
    <t>4.500 Arsip</t>
  </si>
  <si>
    <t>1.250 Buah</t>
  </si>
  <si>
    <t>8.500 Data</t>
  </si>
  <si>
    <t>280 Buku</t>
  </si>
  <si>
    <t>10 Orang</t>
  </si>
  <si>
    <t>1 Unit</t>
  </si>
  <si>
    <t>- Jumlah ASN Yang Dimonitoring dan Dievaluasi SKPnya</t>
  </si>
  <si>
    <t>- Jumlah ASN Yang Diperiksa Untuk Cuti Sakit/Kejiwaan</t>
  </si>
  <si>
    <t>3.000 Orang</t>
  </si>
  <si>
    <t>3 Orang</t>
  </si>
  <si>
    <t>- Jumlah Kasus Pelanggaran Disiplin Yang Ditangani</t>
  </si>
  <si>
    <t>- Jumlah ASN Yang Diverifikasi/Validasi</t>
  </si>
  <si>
    <t>- Jumlah ASN Yang Diperiksa Narkoba</t>
  </si>
  <si>
    <t>- Jumlah ASN Yang Dibina Disiplinnya</t>
  </si>
  <si>
    <t>- Jumlah Regulasi Kepegawaian</t>
  </si>
  <si>
    <t>8 Kasus</t>
  </si>
  <si>
    <t>2.980 Orang</t>
  </si>
  <si>
    <t>1.000 Orang</t>
  </si>
  <si>
    <t>3 Dokumen</t>
  </si>
  <si>
    <t>80 Orang (50 Lk2 dan 30 Pr)</t>
  </si>
  <si>
    <t>120 Orang</t>
  </si>
  <si>
    <t>1.000 Orang (500 Lk2 dan 500 Pr)</t>
  </si>
  <si>
    <t>35 Orang (13 Lk2 dan 22 Pr)</t>
  </si>
  <si>
    <t>Meningkatnya Pengadaan, Mutasi, Promosi dan Kepangkatan ASN</t>
  </si>
  <si>
    <t>Meningkatnya Pengembangan Sumber Daya Manusia ASN</t>
  </si>
  <si>
    <t>250 Orang</t>
  </si>
  <si>
    <t>50 Orang</t>
  </si>
  <si>
    <t>Jumlah ASN Yang Diusulkan Naik Pangkat dan Pensiun</t>
  </si>
  <si>
    <t>750 Orang</t>
  </si>
  <si>
    <t>25 Orang (20 Lk2 dan 5 Pr)</t>
  </si>
  <si>
    <t>150 Orang</t>
  </si>
  <si>
    <t>600 Orang</t>
  </si>
  <si>
    <t>50 Orang (25 Lk2 dan 25 Pr)</t>
  </si>
  <si>
    <t>Jumlah Dokumen Perencanaan Kepegawaian</t>
  </si>
  <si>
    <t>1.</t>
  </si>
  <si>
    <t>Jumlah Peserta Yang Lulus Seleksi Calon Praja IPDN/Sekolah Kedinasan</t>
  </si>
  <si>
    <t>2.</t>
  </si>
  <si>
    <t>3.</t>
  </si>
  <si>
    <t>4.</t>
  </si>
  <si>
    <t>5.</t>
  </si>
  <si>
    <t>Jumlah Yang Lulus Seleksi CASN/ASN</t>
  </si>
  <si>
    <t>Jumlah ASN Yang Lulus Seleksi Talent Scouting</t>
  </si>
  <si>
    <t>Jumlah ASN Yang Mengikuti Assesment</t>
  </si>
  <si>
    <t>PIHAK KEDUA,</t>
  </si>
  <si>
    <t>PIHAK PERTAMA,</t>
  </si>
  <si>
    <t>Jumlah ASN Yang Diusulkan Promosi/Mutasi</t>
  </si>
  <si>
    <t xml:space="preserve"> Jumlah ASN Yang Lulus Seleksi Mutasi</t>
  </si>
  <si>
    <t>Persentase Pegawai ASN Yang Ditempatkan Sesuai Dengan Kompetensi</t>
  </si>
  <si>
    <t>Persentase Pemenuhan Pegawai Sesuai Dengan Kebutuhan Formasi</t>
  </si>
  <si>
    <t>Persentase Pegawai ASN Naik Pangkat dan Pensiun Tepat Waktu</t>
  </si>
  <si>
    <t>Jumlah ASN Yang Menerima Beasiswa dan Cost Sharing</t>
  </si>
  <si>
    <t>Jumlah Dokumen</t>
  </si>
  <si>
    <t>Jumlah ASN Yang Mengikuti Diklat Teknis dan Fungsional</t>
  </si>
  <si>
    <t>Jumlah ASN Yang Lulus Diklat Kepemimpinan</t>
  </si>
  <si>
    <t>Jumlah ASN Yang Lulus Diklat Dasar</t>
  </si>
  <si>
    <t>PROVINSI KEPULAUAN BANGKA BELITUNG,</t>
  </si>
  <si>
    <t>Ket.</t>
  </si>
  <si>
    <t>Persentase Pegawai ASN Yang Memenuhi Kompetensi Dasar dan Manajerial</t>
  </si>
  <si>
    <t>Persentase Pegawai  ASN Yang Memenuhi Kompetensi Teknis dan Fungsional</t>
  </si>
  <si>
    <t>Nilai Akreditasi Diklat</t>
  </si>
  <si>
    <t>Persentase ASN Yang Meningkat Pendidikan Formalnya</t>
  </si>
  <si>
    <t>BIDANG PENGEMBANGAN SUMBER DAYA MANUSIA</t>
  </si>
  <si>
    <t>KEPALA</t>
  </si>
  <si>
    <t xml:space="preserve">PEMBINA </t>
  </si>
  <si>
    <t>BIDANG PENILAIAN KINERJA, INFORMASI DAN KESEJAHTERAAN ASN</t>
  </si>
  <si>
    <t>BIDANG PENGEMBANGAN SUMBER DAYA MANUSIA,</t>
  </si>
  <si>
    <t xml:space="preserve">BIDANG PENILAIAN KINERJA, INFORMASI </t>
  </si>
  <si>
    <t>6.</t>
  </si>
  <si>
    <t>Jumlah Pegawai BKPSDMD Yang Terlayani</t>
  </si>
  <si>
    <t>Jumlah Paket Pemenuhan Sarana dan Prasarana Kantor</t>
  </si>
  <si>
    <t>Jumlah Kendaraan Yang Terpelihara</t>
  </si>
  <si>
    <t>Jumlah Sarana dan Prasarana Kantor Yang Terpelihara</t>
  </si>
  <si>
    <t>Jumlah Pegawai Berpakaian Sesuai Standar dan Aturan</t>
  </si>
  <si>
    <t>Jumlah Aparatur Yang Meningkat Kapasitasnya</t>
  </si>
  <si>
    <t xml:space="preserve">KEPALA </t>
  </si>
  <si>
    <t>Jumlah Dokumen Renja 2019 dan DPA 2019</t>
  </si>
  <si>
    <t>Jumlah Dokumen PPRG</t>
  </si>
  <si>
    <t>Jumlah Laporan</t>
  </si>
  <si>
    <t>Jumlah Dokumen Indeks Profesionalitas ASN</t>
  </si>
  <si>
    <t>SUBBAGIAN PERENCANAAN,</t>
  </si>
  <si>
    <t>SUBBIDANG MUTASI DAN PROMOSI</t>
  </si>
  <si>
    <t>DAN KESEJAHTERAAN ASN,</t>
  </si>
  <si>
    <t>SUBBIDANG KESEJAHTERAAN ASN,</t>
  </si>
  <si>
    <t>SUBBIDANG PENILAIAN KINERJA DAN DISIPLIN,</t>
  </si>
  <si>
    <t>SUBBIDANG DATA DAN INFORMASI KEPEGAWAIAN,</t>
  </si>
  <si>
    <t>SUBBIDANG PENGEMBANGAN KOMPETENSI</t>
  </si>
  <si>
    <t>DASAR DAN MANAJERIAL,</t>
  </si>
  <si>
    <t>TEKNIS DAN FUNGSIONAL,</t>
  </si>
  <si>
    <t>SUBBIDANG PENGELOLAAN SUMBER DAYA MANUSIA</t>
  </si>
  <si>
    <t>DAN KERJASAMA,</t>
  </si>
  <si>
    <t>SUBBAGIAN UMUM,</t>
  </si>
  <si>
    <t>BIDANG PENGADAAN, MUTASI, DAN KEPANGKATAN,</t>
  </si>
  <si>
    <t>SUBBIDANG PERENCANAAN DAN PENGADAAN PEGAWAI,</t>
  </si>
  <si>
    <t>SUBBIDANG KEPANGKATAN DAN PENSIUN,</t>
  </si>
  <si>
    <t>Meningkatnya Kompetensi Teknis dan Fungsional Aparatur</t>
  </si>
  <si>
    <t>Jumlah ASN yang Mengikuti Diklat Teknis dan Fungsional.</t>
  </si>
  <si>
    <t>Meningkatnya Kompetensi Dasar dan Manajerial Aparatur</t>
  </si>
  <si>
    <t>Jumlah ASN yang Lulus Diklat Kepemimpinan; dan Jumlah ASN Yang Lulus Diklat Dasar</t>
  </si>
  <si>
    <t>Meningkatnya ASN Yang Lulus Ujian Dinas dan Seleksi Diklatpim III dan IV</t>
  </si>
  <si>
    <t>80 Org; 120 Org</t>
  </si>
  <si>
    <t>Meningkatnya Kompetensi Aparatur Melalui Pendidikan Formal</t>
  </si>
  <si>
    <t xml:space="preserve"> Jumlah ASN Yang Menerima Beasiswa</t>
  </si>
  <si>
    <t>Meningkatnya Mutu Kediklatan</t>
  </si>
  <si>
    <t>Terpenuhinya Syarat Jabatan Administrasi</t>
  </si>
  <si>
    <t xml:space="preserve"> Jumlah ASN Yang Mengikuti Uji Sertifikasi</t>
  </si>
  <si>
    <t>26 Orang</t>
  </si>
  <si>
    <t>Terkelolanya Database Kepegawaian</t>
  </si>
  <si>
    <t>Jumlah Buku Profil Kepegawaian dan DUK</t>
  </si>
  <si>
    <t>Terlaksananya Monitoring dan Evaluasi ASN</t>
  </si>
  <si>
    <t>Jumlah ASN yang Memiliki Kinerja (SKP) Baik</t>
  </si>
  <si>
    <t>Terbinanya ASN</t>
  </si>
  <si>
    <t xml:space="preserve"> Jumlah ASN yang Terbina</t>
  </si>
  <si>
    <t>Berkembangnya Profesi ASN</t>
  </si>
  <si>
    <t>Jumlah ASN yang Dikembangkan Profesinya</t>
  </si>
  <si>
    <t>Meningkatnya Kesejahteraan ASN</t>
  </si>
  <si>
    <t>Jumlah ASN yang Sejahtera</t>
  </si>
  <si>
    <t>Tersusunnya perencanaan Pegawai</t>
  </si>
  <si>
    <t>Jumlah dokumen perencanaan kepegawaian.</t>
  </si>
  <si>
    <t xml:space="preserve"> Terlaksananya Pengadaan Pegawai</t>
  </si>
  <si>
    <t xml:space="preserve"> Jumlah yg lulus CASN/ASN; dan jumlah peserta yg lulus seleksi Calon Praja IPDN/Sekolah Kedinasan</t>
  </si>
  <si>
    <t>150 Orang;       25 Orang</t>
  </si>
  <si>
    <t>Terlaksananya kenaikan pangkat dan pensiun pegawai</t>
  </si>
  <si>
    <t>Jumlah ASN yang diusulkan naik pangkat dan pensiun</t>
  </si>
  <si>
    <t>Terlaksananya mutasi/promosi pegawai</t>
  </si>
  <si>
    <t>Jumlah ASN yg lulus seleksi mutasi; jumlah ASN yg diusulkan promosi/ mutasi; Jumlah ASN yang lulus seleksi Talent Scouting; dan Jumlah ASN yang mengikuti Assesment.</t>
  </si>
  <si>
    <t>50 Org; 250 Org; 100 Org; 800 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</si>
</sst>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2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11"/>
      <name val="Calibri"/>
      <family val="2"/>
      <charset val="1"/>
      <scheme val="minor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FF0000"/>
      <name val="Arial"/>
      <family val="2"/>
    </font>
    <font>
      <u/>
      <sz val="11"/>
      <color theme="1"/>
      <name val="Calibri"/>
      <family val="2"/>
      <scheme val="minor"/>
    </font>
    <font>
      <u/>
      <sz val="11"/>
      <color theme="1"/>
      <name val="Arial"/>
      <family val="2"/>
    </font>
    <font>
      <u/>
      <sz val="11"/>
      <color theme="1"/>
      <name val="Tahoma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300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1" xfId="0" applyFont="1" applyBorder="1"/>
    <xf numFmtId="0" fontId="5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/>
    <xf numFmtId="0" fontId="6" fillId="0" borderId="8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5" fillId="0" borderId="0" xfId="0" applyFont="1" applyBorder="1"/>
    <xf numFmtId="0" fontId="1" fillId="0" borderId="0" xfId="0" applyFont="1" applyBorder="1"/>
    <xf numFmtId="0" fontId="0" fillId="0" borderId="0" xfId="0" applyAlignment="1">
      <alignment vertical="top"/>
    </xf>
    <xf numFmtId="0" fontId="8" fillId="0" borderId="0" xfId="0" applyFont="1"/>
    <xf numFmtId="0" fontId="8" fillId="0" borderId="12" xfId="0" applyFont="1" applyBorder="1" applyAlignment="1">
      <alignment horizontal="center" vertical="top"/>
    </xf>
    <xf numFmtId="0" fontId="8" fillId="0" borderId="0" xfId="0" applyFont="1" applyBorder="1"/>
    <xf numFmtId="0" fontId="8" fillId="0" borderId="0" xfId="0" applyFont="1" applyAlignment="1">
      <alignment vertical="top"/>
    </xf>
    <xf numFmtId="0" fontId="3" fillId="2" borderId="1" xfId="0" quotePrefix="1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41" fontId="0" fillId="0" borderId="0" xfId="1" applyFont="1"/>
    <xf numFmtId="10" fontId="0" fillId="0" borderId="0" xfId="0" applyNumberFormat="1"/>
    <xf numFmtId="4" fontId="0" fillId="0" borderId="17" xfId="0" applyNumberFormat="1" applyBorder="1"/>
    <xf numFmtId="0" fontId="4" fillId="0" borderId="18" xfId="0" applyFont="1" applyBorder="1"/>
    <xf numFmtId="0" fontId="2" fillId="0" borderId="18" xfId="0" applyFont="1" applyBorder="1"/>
    <xf numFmtId="0" fontId="5" fillId="0" borderId="13" xfId="0" applyFont="1" applyBorder="1" applyAlignment="1">
      <alignment horizontal="center"/>
    </xf>
    <xf numFmtId="0" fontId="4" fillId="0" borderId="2" xfId="0" applyFont="1" applyBorder="1"/>
    <xf numFmtId="4" fontId="4" fillId="0" borderId="2" xfId="0" applyNumberFormat="1" applyFont="1" applyBorder="1"/>
    <xf numFmtId="4" fontId="2" fillId="0" borderId="14" xfId="0" applyNumberFormat="1" applyFont="1" applyBorder="1"/>
    <xf numFmtId="0" fontId="2" fillId="0" borderId="3" xfId="0" applyFont="1" applyBorder="1"/>
    <xf numFmtId="0" fontId="4" fillId="0" borderId="15" xfId="0" applyFont="1" applyBorder="1" applyAlignment="1">
      <alignment horizontal="center"/>
    </xf>
    <xf numFmtId="4" fontId="2" fillId="0" borderId="2" xfId="0" applyNumberFormat="1" applyFont="1" applyBorder="1"/>
    <xf numFmtId="0" fontId="2" fillId="0" borderId="15" xfId="0" applyFont="1" applyBorder="1"/>
    <xf numFmtId="0" fontId="4" fillId="0" borderId="3" xfId="0" applyFont="1" applyBorder="1" applyAlignment="1">
      <alignment horizontal="center"/>
    </xf>
    <xf numFmtId="4" fontId="4" fillId="0" borderId="17" xfId="0" applyNumberFormat="1" applyFont="1" applyBorder="1"/>
    <xf numFmtId="0" fontId="10" fillId="0" borderId="12" xfId="0" applyFont="1" applyBorder="1" applyAlignment="1">
      <alignment horizontal="center" vertical="top"/>
    </xf>
    <xf numFmtId="4" fontId="2" fillId="0" borderId="5" xfId="0" applyNumberFormat="1" applyFont="1" applyBorder="1"/>
    <xf numFmtId="0" fontId="2" fillId="0" borderId="6" xfId="0" applyFont="1" applyBorder="1"/>
    <xf numFmtId="0" fontId="10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5" fillId="0" borderId="10" xfId="0" applyFont="1" applyBorder="1" applyAlignment="1">
      <alignment horizontal="center"/>
    </xf>
    <xf numFmtId="0" fontId="4" fillId="0" borderId="0" xfId="0" applyFont="1" applyBorder="1"/>
    <xf numFmtId="0" fontId="1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2" xfId="0" quotePrefix="1" applyFont="1" applyBorder="1" applyAlignment="1">
      <alignment horizontal="left" vertical="top"/>
    </xf>
    <xf numFmtId="0" fontId="12" fillId="0" borderId="14" xfId="0" quotePrefix="1" applyFont="1" applyBorder="1" applyAlignment="1">
      <alignment horizontal="left" vertical="top"/>
    </xf>
    <xf numFmtId="0" fontId="14" fillId="0" borderId="2" xfId="0" quotePrefix="1" applyFont="1" applyBorder="1" applyAlignment="1">
      <alignment horizontal="left" vertical="top"/>
    </xf>
    <xf numFmtId="0" fontId="14" fillId="0" borderId="14" xfId="0" quotePrefix="1" applyFont="1" applyBorder="1" applyAlignment="1">
      <alignment horizontal="left" vertical="top"/>
    </xf>
    <xf numFmtId="0" fontId="14" fillId="0" borderId="5" xfId="0" quotePrefix="1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top"/>
    </xf>
    <xf numFmtId="0" fontId="12" fillId="0" borderId="15" xfId="0" applyFont="1" applyBorder="1" applyAlignment="1">
      <alignment horizontal="center" vertical="top"/>
    </xf>
    <xf numFmtId="0" fontId="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3" fillId="0" borderId="1" xfId="0" applyFont="1" applyBorder="1" applyAlignment="1">
      <alignment horizontal="center" vertical="top"/>
    </xf>
    <xf numFmtId="0" fontId="13" fillId="0" borderId="2" xfId="0" applyFont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top"/>
    </xf>
    <xf numFmtId="0" fontId="13" fillId="0" borderId="3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justify" vertical="top"/>
    </xf>
    <xf numFmtId="0" fontId="12" fillId="0" borderId="14" xfId="0" quotePrefix="1" applyFont="1" applyBorder="1" applyAlignment="1">
      <alignment horizontal="justify" vertical="top"/>
    </xf>
    <xf numFmtId="0" fontId="13" fillId="0" borderId="2" xfId="0" quotePrefix="1" applyFont="1" applyBorder="1" applyAlignment="1">
      <alignment horizontal="justify" vertical="top"/>
    </xf>
    <xf numFmtId="0" fontId="13" fillId="0" borderId="14" xfId="0" quotePrefix="1" applyFont="1" applyBorder="1" applyAlignment="1">
      <alignment horizontal="justify" vertical="top"/>
    </xf>
    <xf numFmtId="0" fontId="13" fillId="0" borderId="15" xfId="0" applyFont="1" applyBorder="1" applyAlignment="1">
      <alignment horizontal="center" vertical="top"/>
    </xf>
    <xf numFmtId="9" fontId="12" fillId="0" borderId="3" xfId="0" applyNumberFormat="1" applyFont="1" applyBorder="1" applyAlignment="1">
      <alignment horizontal="center" vertical="top"/>
    </xf>
    <xf numFmtId="9" fontId="12" fillId="0" borderId="15" xfId="0" applyNumberFormat="1" applyFont="1" applyBorder="1" applyAlignment="1">
      <alignment horizontal="center" vertical="top"/>
    </xf>
    <xf numFmtId="9" fontId="13" fillId="0" borderId="3" xfId="0" applyNumberFormat="1" applyFont="1" applyBorder="1" applyAlignment="1">
      <alignment horizontal="center" vertical="top"/>
    </xf>
    <xf numFmtId="9" fontId="13" fillId="0" borderId="15" xfId="0" applyNumberFormat="1" applyFont="1" applyBorder="1" applyAlignment="1">
      <alignment horizontal="center" vertical="top"/>
    </xf>
    <xf numFmtId="0" fontId="4" fillId="3" borderId="1" xfId="0" quotePrefix="1" applyFont="1" applyFill="1" applyBorder="1" applyAlignment="1">
      <alignment horizontal="center" vertical="center"/>
    </xf>
    <xf numFmtId="0" fontId="4" fillId="3" borderId="2" xfId="0" quotePrefix="1" applyFont="1" applyFill="1" applyBorder="1" applyAlignment="1">
      <alignment horizontal="left" vertical="center"/>
    </xf>
    <xf numFmtId="0" fontId="10" fillId="0" borderId="0" xfId="0" applyFont="1"/>
    <xf numFmtId="0" fontId="13" fillId="0" borderId="0" xfId="0" applyFont="1" applyAlignment="1">
      <alignment vertical="top"/>
    </xf>
    <xf numFmtId="0" fontId="13" fillId="0" borderId="4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0" xfId="0" applyFont="1"/>
    <xf numFmtId="0" fontId="2" fillId="0" borderId="1" xfId="0" applyFont="1" applyBorder="1"/>
    <xf numFmtId="0" fontId="2" fillId="0" borderId="2" xfId="0" applyFont="1" applyBorder="1"/>
    <xf numFmtId="0" fontId="10" fillId="0" borderId="13" xfId="0" applyFont="1" applyBorder="1" applyAlignment="1">
      <alignment horizontal="center" vertical="top"/>
    </xf>
    <xf numFmtId="4" fontId="4" fillId="0" borderId="14" xfId="0" applyNumberFormat="1" applyFont="1" applyBorder="1"/>
    <xf numFmtId="0" fontId="10" fillId="0" borderId="15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4" fontId="4" fillId="0" borderId="11" xfId="0" applyNumberFormat="1" applyFont="1" applyBorder="1"/>
    <xf numFmtId="0" fontId="4" fillId="0" borderId="10" xfId="0" applyFont="1" applyBorder="1" applyAlignment="1">
      <alignment vertical="top"/>
    </xf>
    <xf numFmtId="0" fontId="4" fillId="0" borderId="11" xfId="0" applyFont="1" applyBorder="1" applyAlignment="1">
      <alignment wrapText="1"/>
    </xf>
    <xf numFmtId="3" fontId="4" fillId="0" borderId="11" xfId="0" applyNumberFormat="1" applyFont="1" applyBorder="1" applyAlignment="1">
      <alignment vertical="top"/>
    </xf>
    <xf numFmtId="0" fontId="4" fillId="0" borderId="12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6" fillId="2" borderId="1" xfId="0" quotePrefix="1" applyFont="1" applyFill="1" applyBorder="1" applyAlignment="1">
      <alignment horizontal="center" vertical="center"/>
    </xf>
    <xf numFmtId="0" fontId="16" fillId="2" borderId="2" xfId="0" quotePrefix="1" applyFont="1" applyFill="1" applyBorder="1" applyAlignment="1">
      <alignment horizontal="center" vertical="center"/>
    </xf>
    <xf numFmtId="0" fontId="16" fillId="2" borderId="3" xfId="0" quotePrefix="1" applyFont="1" applyFill="1" applyBorder="1" applyAlignment="1">
      <alignment horizontal="center" vertical="center"/>
    </xf>
    <xf numFmtId="0" fontId="13" fillId="0" borderId="2" xfId="0" quotePrefix="1" applyFont="1" applyBorder="1" applyAlignment="1">
      <alignment horizontal="left" vertical="top"/>
    </xf>
    <xf numFmtId="0" fontId="17" fillId="0" borderId="0" xfId="0" applyFont="1" applyAlignment="1">
      <alignment vertical="top"/>
    </xf>
    <xf numFmtId="0" fontId="13" fillId="0" borderId="14" xfId="0" quotePrefix="1" applyFont="1" applyBorder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10" fontId="12" fillId="0" borderId="1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12" fillId="0" borderId="22" xfId="0" applyFont="1" applyBorder="1" applyAlignment="1">
      <alignment vertical="center" wrapText="1"/>
    </xf>
    <xf numFmtId="0" fontId="4" fillId="3" borderId="3" xfId="0" quotePrefix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9" fontId="4" fillId="3" borderId="3" xfId="0" quotePrefix="1" applyNumberFormat="1" applyFont="1" applyFill="1" applyBorder="1" applyAlignment="1">
      <alignment horizontal="center" vertical="center"/>
    </xf>
    <xf numFmtId="10" fontId="4" fillId="3" borderId="3" xfId="0" quotePrefix="1" applyNumberFormat="1" applyFont="1" applyFill="1" applyBorder="1" applyAlignment="1">
      <alignment horizontal="center" vertical="center"/>
    </xf>
    <xf numFmtId="4" fontId="4" fillId="0" borderId="14" xfId="0" applyNumberFormat="1" applyFont="1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4" fontId="4" fillId="0" borderId="11" xfId="0" applyNumberFormat="1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4" fillId="3" borderId="0" xfId="0" applyFont="1" applyFill="1"/>
    <xf numFmtId="0" fontId="12" fillId="0" borderId="13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4" fontId="13" fillId="0" borderId="11" xfId="0" applyNumberFormat="1" applyFont="1" applyBorder="1"/>
    <xf numFmtId="4" fontId="4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3" fillId="0" borderId="26" xfId="0" quotePrefix="1" applyFont="1" applyBorder="1" applyAlignment="1">
      <alignment vertical="top"/>
    </xf>
    <xf numFmtId="0" fontId="0" fillId="0" borderId="2" xfId="0" applyFont="1" applyBorder="1" applyAlignment="1">
      <alignment horizontal="center" vertical="top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4" fontId="2" fillId="0" borderId="27" xfId="0" applyNumberFormat="1" applyFont="1" applyBorder="1"/>
    <xf numFmtId="4" fontId="4" fillId="0" borderId="25" xfId="0" applyNumberFormat="1" applyFont="1" applyBorder="1"/>
    <xf numFmtId="4" fontId="4" fillId="0" borderId="31" xfId="0" applyNumberFormat="1" applyFont="1" applyBorder="1"/>
    <xf numFmtId="4" fontId="2" fillId="0" borderId="25" xfId="0" applyNumberFormat="1" applyFont="1" applyBorder="1"/>
    <xf numFmtId="4" fontId="2" fillId="0" borderId="32" xfId="0" applyNumberFormat="1" applyFont="1" applyBorder="1"/>
    <xf numFmtId="0" fontId="2" fillId="0" borderId="33" xfId="0" applyFont="1" applyBorder="1"/>
    <xf numFmtId="0" fontId="4" fillId="0" borderId="33" xfId="0" applyFont="1" applyBorder="1"/>
    <xf numFmtId="0" fontId="0" fillId="0" borderId="33" xfId="0" applyBorder="1"/>
    <xf numFmtId="0" fontId="13" fillId="0" borderId="1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4" fillId="3" borderId="2" xfId="0" quotePrefix="1" applyFont="1" applyFill="1" applyBorder="1" applyAlignment="1">
      <alignment horizontal="left" vertical="top"/>
    </xf>
    <xf numFmtId="0" fontId="2" fillId="0" borderId="29" xfId="0" applyFont="1" applyBorder="1" applyAlignment="1">
      <alignment horizontal="center"/>
    </xf>
    <xf numFmtId="0" fontId="2" fillId="0" borderId="26" xfId="0" applyFont="1" applyBorder="1"/>
    <xf numFmtId="0" fontId="19" fillId="0" borderId="0" xfId="0" applyFont="1" applyAlignment="1">
      <alignment horizontal="center"/>
    </xf>
    <xf numFmtId="0" fontId="4" fillId="3" borderId="2" xfId="0" quotePrefix="1" applyFont="1" applyFill="1" applyBorder="1" applyAlignment="1">
      <alignment horizontal="center" vertical="top"/>
    </xf>
    <xf numFmtId="4" fontId="13" fillId="0" borderId="27" xfId="0" applyNumberFormat="1" applyFont="1" applyBorder="1"/>
    <xf numFmtId="0" fontId="13" fillId="0" borderId="33" xfId="0" applyFont="1" applyBorder="1"/>
    <xf numFmtId="4" fontId="4" fillId="0" borderId="27" xfId="0" applyNumberFormat="1" applyFont="1" applyBorder="1"/>
    <xf numFmtId="4" fontId="4" fillId="0" borderId="34" xfId="0" applyNumberFormat="1" applyFont="1" applyBorder="1"/>
    <xf numFmtId="3" fontId="4" fillId="0" borderId="34" xfId="0" applyNumberFormat="1" applyFont="1" applyBorder="1" applyAlignment="1">
      <alignment vertical="top"/>
    </xf>
    <xf numFmtId="0" fontId="4" fillId="0" borderId="33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8" xfId="0" applyFont="1" applyBorder="1" applyAlignment="1">
      <alignment vertical="top" wrapText="1"/>
    </xf>
    <xf numFmtId="0" fontId="2" fillId="0" borderId="18" xfId="0" applyFont="1" applyBorder="1" applyAlignment="1">
      <alignment vertical="top"/>
    </xf>
    <xf numFmtId="4" fontId="2" fillId="0" borderId="25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4" fontId="4" fillId="0" borderId="27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0" fontId="4" fillId="0" borderId="0" xfId="0" applyFont="1" applyAlignment="1">
      <alignment vertical="top" wrapText="1"/>
    </xf>
    <xf numFmtId="4" fontId="4" fillId="0" borderId="34" xfId="0" applyNumberFormat="1" applyFont="1" applyBorder="1" applyAlignment="1">
      <alignment vertical="top"/>
    </xf>
    <xf numFmtId="0" fontId="4" fillId="0" borderId="33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4" fillId="0" borderId="18" xfId="0" applyFont="1" applyBorder="1" applyAlignment="1">
      <alignment vertical="top"/>
    </xf>
    <xf numFmtId="4" fontId="4" fillId="0" borderId="25" xfId="0" applyNumberFormat="1" applyFont="1" applyBorder="1" applyAlignment="1">
      <alignment vertical="top"/>
    </xf>
    <xf numFmtId="4" fontId="2" fillId="0" borderId="27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14" xfId="0" quotePrefix="1" applyFont="1" applyBorder="1" applyAlignment="1">
      <alignment horizontal="left" vertical="top" wrapText="1"/>
    </xf>
    <xf numFmtId="0" fontId="13" fillId="0" borderId="2" xfId="0" quotePrefix="1" applyFont="1" applyBorder="1" applyAlignment="1">
      <alignment horizontal="left" vertical="center"/>
    </xf>
    <xf numFmtId="0" fontId="13" fillId="0" borderId="14" xfId="0" quotePrefix="1" applyFont="1" applyBorder="1" applyAlignment="1">
      <alignment horizontal="left" vertical="center"/>
    </xf>
    <xf numFmtId="4" fontId="4" fillId="0" borderId="26" xfId="0" applyNumberFormat="1" applyFont="1" applyBorder="1" applyAlignment="1">
      <alignment vertical="top"/>
    </xf>
    <xf numFmtId="4" fontId="4" fillId="0" borderId="33" xfId="0" applyNumberFormat="1" applyFont="1" applyBorder="1" applyAlignment="1">
      <alignment vertical="top"/>
    </xf>
    <xf numFmtId="0" fontId="2" fillId="0" borderId="33" xfId="0" applyFont="1" applyBorder="1" applyAlignment="1">
      <alignment vertical="top"/>
    </xf>
    <xf numFmtId="0" fontId="1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4" fontId="2" fillId="0" borderId="26" xfId="0" applyNumberFormat="1" applyFont="1" applyBorder="1" applyAlignment="1">
      <alignment vertical="top"/>
    </xf>
    <xf numFmtId="4" fontId="4" fillId="0" borderId="18" xfId="0" applyNumberFormat="1" applyFont="1" applyBorder="1" applyAlignment="1">
      <alignment vertical="top"/>
    </xf>
    <xf numFmtId="0" fontId="13" fillId="0" borderId="2" xfId="0" applyFont="1" applyBorder="1" applyAlignment="1">
      <alignment vertical="top"/>
    </xf>
    <xf numFmtId="0" fontId="13" fillId="0" borderId="26" xfId="0" quotePrefix="1" applyFont="1" applyBorder="1" applyAlignment="1">
      <alignment vertical="top" wrapText="1"/>
    </xf>
    <xf numFmtId="0" fontId="4" fillId="3" borderId="18" xfId="0" quotePrefix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top"/>
    </xf>
    <xf numFmtId="4" fontId="4" fillId="0" borderId="27" xfId="0" applyNumberFormat="1" applyFont="1" applyBorder="1" applyAlignment="1">
      <alignment vertical="top"/>
    </xf>
    <xf numFmtId="0" fontId="4" fillId="3" borderId="2" xfId="0" quotePrefix="1" applyFont="1" applyFill="1" applyBorder="1" applyAlignment="1">
      <alignment horizontal="left" vertical="top" wrapText="1"/>
    </xf>
    <xf numFmtId="0" fontId="4" fillId="3" borderId="3" xfId="0" quotePrefix="1" applyFont="1" applyFill="1" applyBorder="1" applyAlignment="1">
      <alignment horizontal="center" vertical="top"/>
    </xf>
    <xf numFmtId="0" fontId="13" fillId="0" borderId="1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/>
    </xf>
    <xf numFmtId="0" fontId="4" fillId="3" borderId="14" xfId="0" quotePrefix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top"/>
    </xf>
    <xf numFmtId="0" fontId="13" fillId="0" borderId="37" xfId="0" applyFont="1" applyBorder="1"/>
    <xf numFmtId="0" fontId="13" fillId="0" borderId="38" xfId="0" applyFont="1" applyBorder="1"/>
    <xf numFmtId="0" fontId="13" fillId="0" borderId="36" xfId="0" applyFont="1" applyBorder="1"/>
    <xf numFmtId="0" fontId="13" fillId="0" borderId="14" xfId="0" quotePrefix="1" applyFont="1" applyBorder="1" applyAlignment="1">
      <alignment vertical="top"/>
    </xf>
    <xf numFmtId="0" fontId="13" fillId="0" borderId="14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9" fontId="22" fillId="0" borderId="2" xfId="0" applyNumberFormat="1" applyFont="1" applyFill="1" applyBorder="1" applyAlignment="1">
      <alignment horizontal="center" vertical="center"/>
    </xf>
    <xf numFmtId="0" fontId="4" fillId="3" borderId="2" xfId="0" quotePrefix="1" applyFont="1" applyFill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" fillId="2" borderId="18" xfId="0" quotePrefix="1" applyFont="1" applyFill="1" applyBorder="1" applyAlignment="1">
      <alignment horizontal="center" vertical="center"/>
    </xf>
    <xf numFmtId="0" fontId="3" fillId="2" borderId="25" xfId="0" quotePrefix="1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2" fillId="0" borderId="17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left" wrapText="1"/>
    </xf>
    <xf numFmtId="0" fontId="12" fillId="0" borderId="20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/>
    </xf>
    <xf numFmtId="0" fontId="4" fillId="3" borderId="14" xfId="0" quotePrefix="1" applyFont="1" applyFill="1" applyBorder="1" applyAlignment="1">
      <alignment horizontal="left" vertical="center"/>
    </xf>
    <xf numFmtId="0" fontId="4" fillId="3" borderId="11" xfId="0" quotePrefix="1" applyFont="1" applyFill="1" applyBorder="1" applyAlignment="1">
      <alignment horizontal="left" vertical="center"/>
    </xf>
    <xf numFmtId="0" fontId="4" fillId="3" borderId="17" xfId="0" quotePrefix="1" applyFont="1" applyFill="1" applyBorder="1" applyAlignment="1">
      <alignment horizontal="left" vertical="center"/>
    </xf>
    <xf numFmtId="0" fontId="4" fillId="3" borderId="13" xfId="0" quotePrefix="1" applyFont="1" applyFill="1" applyBorder="1" applyAlignment="1">
      <alignment horizontal="center" vertical="center"/>
    </xf>
    <xf numFmtId="0" fontId="4" fillId="3" borderId="10" xfId="0" quotePrefix="1" applyFont="1" applyFill="1" applyBorder="1" applyAlignment="1">
      <alignment horizontal="center" vertical="center"/>
    </xf>
    <xf numFmtId="0" fontId="4" fillId="3" borderId="19" xfId="0" quotePrefix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3" borderId="14" xfId="0" quotePrefix="1" applyFont="1" applyFill="1" applyBorder="1" applyAlignment="1">
      <alignment vertical="center" wrapText="1"/>
    </xf>
    <xf numFmtId="0" fontId="12" fillId="0" borderId="13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4" fillId="3" borderId="2" xfId="0" quotePrefix="1" applyFont="1" applyFill="1" applyBorder="1" applyAlignment="1">
      <alignment vertical="center" wrapText="1"/>
    </xf>
    <xf numFmtId="9" fontId="22" fillId="0" borderId="2" xfId="0" applyNumberFormat="1" applyFont="1" applyFill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4" fontId="13" fillId="0" borderId="2" xfId="0" quotePrefix="1" applyNumberFormat="1" applyFont="1" applyBorder="1" applyAlignment="1">
      <alignment horizontal="justify" vertical="top"/>
    </xf>
    <xf numFmtId="0" fontId="12" fillId="0" borderId="2" xfId="0" applyFont="1" applyBorder="1" applyAlignment="1">
      <alignment vertical="top" wrapText="1"/>
    </xf>
    <xf numFmtId="0" fontId="12" fillId="0" borderId="14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4" fillId="0" borderId="33" xfId="0" applyFont="1" applyBorder="1" applyAlignment="1">
      <alignment vertical="top" wrapText="1"/>
    </xf>
    <xf numFmtId="0" fontId="4" fillId="0" borderId="26" xfId="0" applyFont="1" applyBorder="1" applyAlignment="1">
      <alignment vertical="top" wrapText="1"/>
    </xf>
    <xf numFmtId="0" fontId="4" fillId="0" borderId="26" xfId="0" applyFont="1" applyBorder="1" applyAlignment="1">
      <alignment vertical="top"/>
    </xf>
    <xf numFmtId="0" fontId="4" fillId="0" borderId="19" xfId="0" applyFont="1" applyBorder="1" applyAlignment="1">
      <alignment vertical="top"/>
    </xf>
    <xf numFmtId="0" fontId="4" fillId="0" borderId="17" xfId="0" applyFont="1" applyBorder="1" applyAlignment="1">
      <alignment wrapText="1"/>
    </xf>
    <xf numFmtId="0" fontId="4" fillId="0" borderId="39" xfId="0" applyFont="1" applyBorder="1" applyAlignment="1">
      <alignment wrapText="1"/>
    </xf>
    <xf numFmtId="3" fontId="4" fillId="0" borderId="31" xfId="0" applyNumberFormat="1" applyFont="1" applyBorder="1" applyAlignment="1">
      <alignment vertical="top"/>
    </xf>
    <xf numFmtId="0" fontId="4" fillId="0" borderId="40" xfId="0" applyFont="1" applyBorder="1"/>
    <xf numFmtId="0" fontId="13" fillId="0" borderId="18" xfId="0" applyFont="1" applyBorder="1" applyAlignment="1">
      <alignment vertical="top" wrapText="1"/>
    </xf>
    <xf numFmtId="0" fontId="13" fillId="0" borderId="25" xfId="0" applyFont="1" applyBorder="1" applyAlignment="1">
      <alignment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total%20pagu%202018%20utk%20tapkin%20TO%20MENP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Program Peningkatan Pelayanan Pemerintah</v>
          </cell>
        </row>
        <row r="2">
          <cell r="A2">
            <v>5364200000</v>
          </cell>
          <cell r="C2" t="str">
            <v>Pelayanan Administrasi Perkantoran</v>
          </cell>
        </row>
        <row r="3">
          <cell r="A3">
            <v>6092032000</v>
          </cell>
          <cell r="C3" t="str">
            <v>Peningkatan Sarana dan Prasarana Aparatur</v>
          </cell>
        </row>
        <row r="4">
          <cell r="A4">
            <v>299200000</v>
          </cell>
          <cell r="C4" t="str">
            <v xml:space="preserve">Peningkatan Disiplin Aparatur </v>
          </cell>
        </row>
        <row r="5">
          <cell r="A5">
            <v>1007786000</v>
          </cell>
          <cell r="C5" t="str">
            <v>Peningkatan Kapasitas Sumber Daya Aparatur</v>
          </cell>
        </row>
        <row r="6">
          <cell r="A6">
            <v>180448000</v>
          </cell>
          <cell r="C6" t="str">
            <v>Penyusunan Dokumen Perencanaan Perangkat Daerah</v>
          </cell>
        </row>
        <row r="7">
          <cell r="A7">
            <v>140300000</v>
          </cell>
          <cell r="C7" t="str">
            <v>Penyusunan Pelaporan Kinerja dan Keuangan Perangkat Daerah</v>
          </cell>
        </row>
        <row r="8">
          <cell r="A8">
            <v>126000000</v>
          </cell>
          <cell r="C8" t="str">
            <v>Penguatan Kelembagaan/Organisasi</v>
          </cell>
        </row>
        <row r="10">
          <cell r="C10" t="str">
            <v>Program Pengadaan Pegawai, Mutasi, Promosi dan Kepangkatan</v>
          </cell>
        </row>
        <row r="11">
          <cell r="A11">
            <v>403283000</v>
          </cell>
          <cell r="C11" t="str">
            <v>Perencanaan Pengadaan ASN</v>
          </cell>
        </row>
        <row r="12">
          <cell r="A12">
            <v>821567000</v>
          </cell>
          <cell r="C12" t="str">
            <v>Pengadaan CASN dan Seleksi Penerimaan Calon Praja IPDN/Sekolah Kedinasan Lainnya</v>
          </cell>
        </row>
        <row r="13">
          <cell r="A13">
            <v>173482000</v>
          </cell>
          <cell r="C13" t="str">
            <v>Pengelolaan Administrasi Kepangkatan dan Pensiun</v>
          </cell>
        </row>
        <row r="14">
          <cell r="A14">
            <v>895021000</v>
          </cell>
          <cell r="C14" t="str">
            <v>Promosi &amp; Mutasi ASN</v>
          </cell>
        </row>
        <row r="16">
          <cell r="C16" t="str">
            <v>Program Penilaian Kinerja, Disiplin, Informasi dan Kesejahteraan ASN</v>
          </cell>
        </row>
        <row r="17">
          <cell r="A17">
            <v>657928000</v>
          </cell>
          <cell r="C17" t="str">
            <v>Penguatan Sistem Informasi dan Pengelolaan Database Kepegawaian</v>
          </cell>
        </row>
        <row r="18">
          <cell r="A18">
            <v>150000000</v>
          </cell>
          <cell r="C18" t="str">
            <v>Monitoring dan Evaluasi Kinerja ASN</v>
          </cell>
        </row>
        <row r="19">
          <cell r="A19">
            <v>1254211000</v>
          </cell>
          <cell r="C19" t="str">
            <v>Pembinaan ASN</v>
          </cell>
        </row>
        <row r="20">
          <cell r="A20">
            <v>433137500</v>
          </cell>
          <cell r="C20" t="str">
            <v>Pengembangan Profesi ASN</v>
          </cell>
        </row>
        <row r="21">
          <cell r="A21">
            <v>433137500</v>
          </cell>
          <cell r="C21" t="str">
            <v>Peningkatan Kesejahteraan ASN</v>
          </cell>
        </row>
        <row r="23">
          <cell r="C23" t="str">
            <v>Progam Pengembangan Sumber Daya Manusia ASN</v>
          </cell>
        </row>
        <row r="24">
          <cell r="A24">
            <v>2405094000</v>
          </cell>
          <cell r="C24" t="str">
            <v>Pengembangan Kompetensi Dasar dan Manajerial</v>
          </cell>
        </row>
        <row r="25">
          <cell r="A25">
            <v>0</v>
          </cell>
          <cell r="C25" t="str">
            <v>Ujian Dinas dan Seleksi Diklatpim III dan IV</v>
          </cell>
        </row>
        <row r="27">
          <cell r="A27">
            <v>2128510000</v>
          </cell>
          <cell r="C27" t="str">
            <v>Peningkatan Pendidikan Formal</v>
          </cell>
        </row>
        <row r="28">
          <cell r="A28">
            <v>297909000</v>
          </cell>
          <cell r="C28" t="str">
            <v>Peningkatan Mutu Kediklatan</v>
          </cell>
        </row>
        <row r="29">
          <cell r="C29" t="str">
            <v>Pengukuran dan Pemetaan Kompetensi ASN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4"/>
  <sheetViews>
    <sheetView view="pageBreakPreview" zoomScale="82" zoomScaleNormal="100" zoomScaleSheetLayoutView="82" workbookViewId="0">
      <selection activeCell="B17" sqref="B17"/>
    </sheetView>
  </sheetViews>
  <sheetFormatPr defaultRowHeight="14.25" x14ac:dyDescent="0.2"/>
  <cols>
    <col min="1" max="1" width="4.28515625" style="6" customWidth="1"/>
    <col min="2" max="2" width="50.42578125" style="6" customWidth="1"/>
    <col min="3" max="3" width="3" style="6" customWidth="1"/>
    <col min="4" max="4" width="47.7109375" style="6" customWidth="1"/>
    <col min="5" max="5" width="19.2851562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219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86" customFormat="1" ht="32.25" customHeight="1" x14ac:dyDescent="0.25">
      <c r="A8" s="278">
        <v>1</v>
      </c>
      <c r="B8" s="279" t="s">
        <v>258</v>
      </c>
      <c r="C8" s="86" t="s">
        <v>192</v>
      </c>
      <c r="D8" s="77" t="s">
        <v>259</v>
      </c>
      <c r="E8" s="219" t="s">
        <v>263</v>
      </c>
    </row>
    <row r="9" spans="1:5" s="86" customFormat="1" ht="27.75" customHeight="1" x14ac:dyDescent="0.25">
      <c r="A9" s="278">
        <v>2</v>
      </c>
      <c r="B9" s="279" t="s">
        <v>260</v>
      </c>
      <c r="C9" s="211" t="s">
        <v>192</v>
      </c>
      <c r="D9" s="76" t="s">
        <v>217</v>
      </c>
      <c r="E9" s="78">
        <v>81</v>
      </c>
    </row>
    <row r="10" spans="1:5" s="86" customFormat="1" ht="27.75" customHeight="1" x14ac:dyDescent="0.25">
      <c r="A10" s="276">
        <v>3</v>
      </c>
      <c r="B10" s="275" t="s">
        <v>261</v>
      </c>
      <c r="C10" s="211" t="s">
        <v>192</v>
      </c>
      <c r="D10" s="76" t="s">
        <v>262</v>
      </c>
      <c r="E10" s="78"/>
    </row>
    <row r="11" spans="1:5" s="90" customFormat="1" ht="15.75" customHeight="1" thickBot="1" x14ac:dyDescent="0.25">
      <c r="A11" s="87"/>
      <c r="B11" s="88"/>
      <c r="C11" s="244"/>
      <c r="D11" s="245"/>
      <c r="E11" s="89"/>
    </row>
    <row r="12" spans="1:5" ht="15" thickTop="1" x14ac:dyDescent="0.2"/>
    <row r="13" spans="1:5" ht="15" thickBot="1" x14ac:dyDescent="0.25">
      <c r="A13" s="6" t="s">
        <v>8</v>
      </c>
    </row>
    <row r="14" spans="1:5" s="85" customFormat="1" ht="25.5" customHeight="1" thickTop="1" x14ac:dyDescent="0.2">
      <c r="A14" s="9" t="s">
        <v>9</v>
      </c>
      <c r="B14" s="10" t="s">
        <v>10</v>
      </c>
      <c r="C14" s="246" t="s">
        <v>12</v>
      </c>
      <c r="D14" s="247"/>
      <c r="E14" s="11" t="s">
        <v>214</v>
      </c>
    </row>
    <row r="15" spans="1:5" ht="15" customHeight="1" x14ac:dyDescent="0.2">
      <c r="A15" s="27" t="s">
        <v>4</v>
      </c>
      <c r="B15" s="28" t="s">
        <v>5</v>
      </c>
      <c r="C15" s="248" t="s">
        <v>6</v>
      </c>
      <c r="D15" s="249"/>
      <c r="E15" s="29" t="s">
        <v>7</v>
      </c>
    </row>
    <row r="16" spans="1:5" s="187" customFormat="1" ht="20.25" customHeight="1" x14ac:dyDescent="0.25">
      <c r="A16" s="182"/>
      <c r="B16" s="188" t="str">
        <f>[1]Sheet1!$C$23</f>
        <v>Progam Pengembangan Sumber Daya Manusia ASN</v>
      </c>
      <c r="C16" s="184"/>
      <c r="D16" s="185">
        <f>SUM(D17:D19)</f>
        <v>2426419000</v>
      </c>
      <c r="E16" s="186"/>
    </row>
    <row r="17" spans="1:11" s="69" customFormat="1" x14ac:dyDescent="0.2">
      <c r="A17" s="93">
        <v>1</v>
      </c>
      <c r="B17" s="127" t="str">
        <f>[1]Sheet1!$C$27</f>
        <v>Peningkatan Pendidikan Formal</v>
      </c>
      <c r="C17" s="166"/>
      <c r="D17" s="190">
        <f>[1]Sheet1!$A$27</f>
        <v>2128510000</v>
      </c>
      <c r="E17" s="47" t="s">
        <v>15</v>
      </c>
    </row>
    <row r="18" spans="1:11" s="69" customFormat="1" x14ac:dyDescent="0.2">
      <c r="A18" s="96">
        <v>2</v>
      </c>
      <c r="B18" s="127" t="str">
        <f>[1]Sheet1!$C$28</f>
        <v>Peningkatan Mutu Kediklatan</v>
      </c>
      <c r="C18" s="166"/>
      <c r="D18" s="190">
        <f>[1]Sheet1!$A$28</f>
        <v>297909000</v>
      </c>
      <c r="E18" s="47" t="s">
        <v>15</v>
      </c>
    </row>
    <row r="19" spans="1:11" s="69" customFormat="1" x14ac:dyDescent="0.2">
      <c r="A19" s="96">
        <v>3</v>
      </c>
      <c r="B19" s="127" t="str">
        <f>[1]Sheet1!$C$29</f>
        <v>Pengukuran dan Pemetaan Kompetensi ASN</v>
      </c>
      <c r="C19" s="166"/>
      <c r="D19" s="190">
        <f>[1]Sheet1!$A$29</f>
        <v>0</v>
      </c>
      <c r="E19" s="47"/>
    </row>
    <row r="20" spans="1:11" x14ac:dyDescent="0.2">
      <c r="A20" s="98"/>
      <c r="B20" s="99"/>
      <c r="C20" s="181"/>
      <c r="D20" s="180"/>
      <c r="E20" s="101"/>
    </row>
    <row r="21" spans="1:11" s="5" customFormat="1" ht="15.75" thickBot="1" x14ac:dyDescent="0.3">
      <c r="A21" s="102"/>
      <c r="B21" s="103" t="s">
        <v>39</v>
      </c>
      <c r="C21" s="172"/>
      <c r="D21" s="164">
        <f>D16</f>
        <v>2426419000</v>
      </c>
      <c r="E21" s="49"/>
    </row>
    <row r="22" spans="1:11" ht="15" thickTop="1" x14ac:dyDescent="0.2"/>
    <row r="23" spans="1:11" x14ac:dyDescent="0.2">
      <c r="D23" s="232" t="s">
        <v>54</v>
      </c>
      <c r="E23" s="232"/>
    </row>
    <row r="25" spans="1:11" ht="15" x14ac:dyDescent="0.25">
      <c r="A25" s="237" t="s">
        <v>201</v>
      </c>
      <c r="B25" s="237"/>
      <c r="C25" s="147"/>
      <c r="D25" s="237" t="s">
        <v>202</v>
      </c>
      <c r="E25" s="237"/>
    </row>
    <row r="26" spans="1:11" x14ac:dyDescent="0.2">
      <c r="A26" s="232" t="s">
        <v>220</v>
      </c>
      <c r="B26" s="232"/>
      <c r="C26" s="148"/>
      <c r="D26" s="232" t="s">
        <v>220</v>
      </c>
      <c r="E26" s="232"/>
    </row>
    <row r="27" spans="1:11" ht="15" x14ac:dyDescent="0.25">
      <c r="A27" s="232" t="s">
        <v>223</v>
      </c>
      <c r="B27" s="232"/>
      <c r="C27" s="148"/>
      <c r="D27" s="232" t="s">
        <v>246</v>
      </c>
      <c r="E27" s="232"/>
      <c r="J27" s="234" t="s">
        <v>108</v>
      </c>
      <c r="K27" s="234"/>
    </row>
    <row r="28" spans="1:11" x14ac:dyDescent="0.2">
      <c r="A28" s="232"/>
      <c r="B28" s="232"/>
      <c r="C28" s="148"/>
      <c r="D28" s="232" t="s">
        <v>247</v>
      </c>
      <c r="E28" s="232"/>
    </row>
    <row r="32" spans="1:11" x14ac:dyDescent="0.2">
      <c r="A32" s="235" t="s">
        <v>77</v>
      </c>
      <c r="B32" s="235"/>
      <c r="C32" s="174"/>
      <c r="D32" s="236" t="s">
        <v>91</v>
      </c>
      <c r="E32" s="236"/>
    </row>
    <row r="33" spans="1:5" x14ac:dyDescent="0.2">
      <c r="A33" s="232" t="s">
        <v>221</v>
      </c>
      <c r="B33" s="232"/>
      <c r="C33" s="148"/>
      <c r="D33" s="233" t="s">
        <v>23</v>
      </c>
      <c r="E33" s="233"/>
    </row>
    <row r="34" spans="1:5" x14ac:dyDescent="0.2">
      <c r="A34" s="232" t="s">
        <v>78</v>
      </c>
      <c r="B34" s="232"/>
      <c r="C34" s="148"/>
      <c r="D34" s="233" t="s">
        <v>92</v>
      </c>
      <c r="E34" s="233"/>
    </row>
  </sheetData>
  <mergeCells count="25">
    <mergeCell ref="D23:E23"/>
    <mergeCell ref="A1:E1"/>
    <mergeCell ref="A2:E2"/>
    <mergeCell ref="A3:E3"/>
    <mergeCell ref="A4:E4"/>
    <mergeCell ref="C6:D6"/>
    <mergeCell ref="C7:D7"/>
    <mergeCell ref="C11:D11"/>
    <mergeCell ref="C14:D14"/>
    <mergeCell ref="C15:D15"/>
    <mergeCell ref="A25:B25"/>
    <mergeCell ref="D25:E25"/>
    <mergeCell ref="A26:B26"/>
    <mergeCell ref="D26:E26"/>
    <mergeCell ref="A27:B27"/>
    <mergeCell ref="D27:E27"/>
    <mergeCell ref="A34:B34"/>
    <mergeCell ref="D34:E34"/>
    <mergeCell ref="J27:K27"/>
    <mergeCell ref="A28:B28"/>
    <mergeCell ref="D28:E28"/>
    <mergeCell ref="A32:B32"/>
    <mergeCell ref="D32:E32"/>
    <mergeCell ref="A33:B33"/>
    <mergeCell ref="D33:E33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79" orientation="portrait" r:id="rId1"/>
  <rowBreaks count="1" manualBreakCount="1">
    <brk id="3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1"/>
  <sheetViews>
    <sheetView view="pageBreakPreview" zoomScale="82" zoomScaleNormal="100" zoomScaleSheetLayoutView="82" workbookViewId="0">
      <selection activeCell="B16" sqref="B16"/>
    </sheetView>
  </sheetViews>
  <sheetFormatPr defaultRowHeight="14.25" x14ac:dyDescent="0.2"/>
  <cols>
    <col min="1" max="1" width="4.28515625" style="6" customWidth="1"/>
    <col min="2" max="2" width="52.5703125" style="6" customWidth="1"/>
    <col min="3" max="3" width="3" style="6" customWidth="1"/>
    <col min="4" max="4" width="37.7109375" style="6" customWidth="1"/>
    <col min="5" max="5" width="21.8554687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219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86" customFormat="1" ht="32.25" customHeight="1" x14ac:dyDescent="0.25">
      <c r="A8" s="149">
        <v>1</v>
      </c>
      <c r="B8" s="221" t="s">
        <v>252</v>
      </c>
      <c r="C8" s="211" t="s">
        <v>192</v>
      </c>
      <c r="D8" s="76" t="s">
        <v>253</v>
      </c>
      <c r="E8" s="229">
        <v>0.23</v>
      </c>
    </row>
    <row r="9" spans="1:5" s="86" customFormat="1" ht="32.25" customHeight="1" x14ac:dyDescent="0.25">
      <c r="A9" s="220"/>
      <c r="B9" s="221"/>
      <c r="C9" s="211"/>
      <c r="D9" s="76"/>
      <c r="E9" s="218"/>
    </row>
    <row r="10" spans="1:5" s="90" customFormat="1" ht="15.75" customHeight="1" thickBot="1" x14ac:dyDescent="0.25">
      <c r="A10" s="87"/>
      <c r="B10" s="88"/>
      <c r="C10" s="244"/>
      <c r="D10" s="245"/>
      <c r="E10" s="89"/>
    </row>
    <row r="11" spans="1:5" ht="15" thickTop="1" x14ac:dyDescent="0.2"/>
    <row r="12" spans="1:5" ht="15" thickBot="1" x14ac:dyDescent="0.25">
      <c r="A12" s="6" t="s">
        <v>8</v>
      </c>
    </row>
    <row r="13" spans="1:5" s="85" customFormat="1" ht="25.5" customHeight="1" thickTop="1" x14ac:dyDescent="0.2">
      <c r="A13" s="9" t="s">
        <v>9</v>
      </c>
      <c r="B13" s="10" t="s">
        <v>10</v>
      </c>
      <c r="C13" s="246" t="s">
        <v>12</v>
      </c>
      <c r="D13" s="247"/>
      <c r="E13" s="11" t="s">
        <v>214</v>
      </c>
    </row>
    <row r="14" spans="1:5" ht="15" customHeight="1" x14ac:dyDescent="0.2">
      <c r="A14" s="27" t="s">
        <v>4</v>
      </c>
      <c r="B14" s="28" t="s">
        <v>5</v>
      </c>
      <c r="C14" s="248" t="s">
        <v>6</v>
      </c>
      <c r="D14" s="249"/>
      <c r="E14" s="29" t="s">
        <v>7</v>
      </c>
    </row>
    <row r="15" spans="1:5" s="187" customFormat="1" ht="20.25" customHeight="1" x14ac:dyDescent="0.25">
      <c r="A15" s="182"/>
      <c r="B15" s="188" t="str">
        <f>[1]Sheet1!$C$23</f>
        <v>Progam Pengembangan Sumber Daya Manusia ASN</v>
      </c>
      <c r="C15" s="184"/>
      <c r="D15" s="185">
        <f>SUM(D16:D16)</f>
        <v>2919777660</v>
      </c>
      <c r="E15" s="186"/>
    </row>
    <row r="16" spans="1:5" s="69" customFormat="1" ht="14.25" customHeight="1" x14ac:dyDescent="0.2">
      <c r="A16" s="96">
        <v>1</v>
      </c>
      <c r="B16" s="127" t="s">
        <v>81</v>
      </c>
      <c r="C16" s="166"/>
      <c r="D16" s="190">
        <v>2919777660</v>
      </c>
      <c r="E16" s="47" t="s">
        <v>15</v>
      </c>
    </row>
    <row r="17" spans="1:5" x14ac:dyDescent="0.2">
      <c r="A17" s="98"/>
      <c r="B17" s="99"/>
      <c r="C17" s="181"/>
      <c r="D17" s="180"/>
      <c r="E17" s="101"/>
    </row>
    <row r="18" spans="1:5" s="5" customFormat="1" ht="15.75" thickBot="1" x14ac:dyDescent="0.3">
      <c r="A18" s="102"/>
      <c r="B18" s="103" t="s">
        <v>39</v>
      </c>
      <c r="C18" s="172"/>
      <c r="D18" s="164">
        <f>D15</f>
        <v>2919777660</v>
      </c>
      <c r="E18" s="49"/>
    </row>
    <row r="19" spans="1:5" ht="15" thickTop="1" x14ac:dyDescent="0.2"/>
    <row r="20" spans="1:5" x14ac:dyDescent="0.2">
      <c r="D20" s="232" t="s">
        <v>54</v>
      </c>
      <c r="E20" s="232"/>
    </row>
    <row r="22" spans="1:5" ht="15" x14ac:dyDescent="0.25">
      <c r="A22" s="237" t="s">
        <v>201</v>
      </c>
      <c r="B22" s="237"/>
      <c r="C22" s="147"/>
      <c r="D22" s="237" t="s">
        <v>202</v>
      </c>
      <c r="E22" s="237"/>
    </row>
    <row r="23" spans="1:5" x14ac:dyDescent="0.2">
      <c r="A23" s="232" t="s">
        <v>220</v>
      </c>
      <c r="B23" s="232"/>
      <c r="C23" s="148"/>
      <c r="D23" s="232" t="s">
        <v>220</v>
      </c>
      <c r="E23" s="232"/>
    </row>
    <row r="24" spans="1:5" x14ac:dyDescent="0.2">
      <c r="A24" s="232" t="s">
        <v>223</v>
      </c>
      <c r="B24" s="232"/>
      <c r="C24" s="148"/>
      <c r="D24" s="232" t="s">
        <v>243</v>
      </c>
      <c r="E24" s="232"/>
    </row>
    <row r="25" spans="1:5" x14ac:dyDescent="0.2">
      <c r="A25" s="232"/>
      <c r="B25" s="232"/>
      <c r="C25" s="148"/>
      <c r="D25" s="232" t="s">
        <v>245</v>
      </c>
      <c r="E25" s="232"/>
    </row>
    <row r="29" spans="1:5" x14ac:dyDescent="0.2">
      <c r="A29" s="235" t="s">
        <v>77</v>
      </c>
      <c r="B29" s="235"/>
      <c r="C29" s="174"/>
      <c r="D29" s="236" t="s">
        <v>89</v>
      </c>
      <c r="E29" s="236"/>
    </row>
    <row r="30" spans="1:5" x14ac:dyDescent="0.2">
      <c r="A30" s="232" t="s">
        <v>221</v>
      </c>
      <c r="B30" s="232"/>
      <c r="C30" s="148"/>
      <c r="D30" s="233" t="s">
        <v>26</v>
      </c>
      <c r="E30" s="233"/>
    </row>
    <row r="31" spans="1:5" x14ac:dyDescent="0.2">
      <c r="A31" s="232" t="s">
        <v>78</v>
      </c>
      <c r="B31" s="232"/>
      <c r="C31" s="148"/>
      <c r="D31" s="233" t="s">
        <v>90</v>
      </c>
      <c r="E31" s="233"/>
    </row>
  </sheetData>
  <mergeCells count="24">
    <mergeCell ref="C10:D10"/>
    <mergeCell ref="C13:D13"/>
    <mergeCell ref="C14:D14"/>
    <mergeCell ref="D20:E20"/>
    <mergeCell ref="A1:E1"/>
    <mergeCell ref="A2:E2"/>
    <mergeCell ref="A3:E3"/>
    <mergeCell ref="A4:E4"/>
    <mergeCell ref="C6:D6"/>
    <mergeCell ref="C7:D7"/>
    <mergeCell ref="A22:B22"/>
    <mergeCell ref="D22:E22"/>
    <mergeCell ref="A23:B23"/>
    <mergeCell ref="D23:E23"/>
    <mergeCell ref="A24:B24"/>
    <mergeCell ref="D24:E24"/>
    <mergeCell ref="A31:B31"/>
    <mergeCell ref="D31:E31"/>
    <mergeCell ref="A25:B25"/>
    <mergeCell ref="D25:E25"/>
    <mergeCell ref="A29:B29"/>
    <mergeCell ref="D29:E29"/>
    <mergeCell ref="A30:B30"/>
    <mergeCell ref="D30:E30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2"/>
  <sheetViews>
    <sheetView view="pageBreakPreview" zoomScale="82" zoomScaleNormal="100" zoomScaleSheetLayoutView="82" workbookViewId="0">
      <selection activeCell="J27" sqref="J27"/>
    </sheetView>
  </sheetViews>
  <sheetFormatPr defaultRowHeight="14.25" x14ac:dyDescent="0.2"/>
  <cols>
    <col min="1" max="1" width="4.28515625" style="6" customWidth="1"/>
    <col min="2" max="2" width="52.5703125" style="6" customWidth="1"/>
    <col min="3" max="3" width="3" style="6" customWidth="1"/>
    <col min="4" max="4" width="36.7109375" style="6" customWidth="1"/>
    <col min="5" max="5" width="18.710937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219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86" customFormat="1" ht="42.75" x14ac:dyDescent="0.25">
      <c r="A8" s="231">
        <v>1</v>
      </c>
      <c r="B8" s="230" t="s">
        <v>254</v>
      </c>
      <c r="C8" s="86" t="s">
        <v>192</v>
      </c>
      <c r="D8" s="216" t="s">
        <v>255</v>
      </c>
      <c r="E8" s="280" t="s">
        <v>257</v>
      </c>
    </row>
    <row r="9" spans="1:5" s="86" customFormat="1" ht="27.75" customHeight="1" x14ac:dyDescent="0.25">
      <c r="A9" s="231" t="s">
        <v>194</v>
      </c>
      <c r="B9" s="230" t="s">
        <v>256</v>
      </c>
      <c r="C9" s="86" t="s">
        <v>194</v>
      </c>
      <c r="D9" s="171" t="s">
        <v>212</v>
      </c>
      <c r="E9" s="280"/>
    </row>
    <row r="10" spans="1:5" s="90" customFormat="1" ht="15.75" customHeight="1" thickBot="1" x14ac:dyDescent="0.25">
      <c r="A10" s="87"/>
      <c r="B10" s="88"/>
      <c r="C10" s="244"/>
      <c r="D10" s="245"/>
      <c r="E10" s="89"/>
    </row>
    <row r="11" spans="1:5" ht="15" thickTop="1" x14ac:dyDescent="0.2"/>
    <row r="12" spans="1:5" ht="15" thickBot="1" x14ac:dyDescent="0.25">
      <c r="A12" s="6" t="s">
        <v>8</v>
      </c>
    </row>
    <row r="13" spans="1:5" s="85" customFormat="1" ht="25.5" customHeight="1" thickTop="1" x14ac:dyDescent="0.2">
      <c r="A13" s="9" t="s">
        <v>9</v>
      </c>
      <c r="B13" s="10" t="s">
        <v>10</v>
      </c>
      <c r="C13" s="246" t="s">
        <v>12</v>
      </c>
      <c r="D13" s="247"/>
      <c r="E13" s="11" t="s">
        <v>214</v>
      </c>
    </row>
    <row r="14" spans="1:5" ht="15" customHeight="1" x14ac:dyDescent="0.2">
      <c r="A14" s="27" t="s">
        <v>4</v>
      </c>
      <c r="B14" s="28" t="s">
        <v>5</v>
      </c>
      <c r="C14" s="248" t="s">
        <v>6</v>
      </c>
      <c r="D14" s="249"/>
      <c r="E14" s="29" t="s">
        <v>7</v>
      </c>
    </row>
    <row r="15" spans="1:5" s="187" customFormat="1" ht="20.25" customHeight="1" x14ac:dyDescent="0.25">
      <c r="A15" s="182"/>
      <c r="B15" s="188" t="str">
        <f>[1]Sheet1!$C$23</f>
        <v>Progam Pengembangan Sumber Daya Manusia ASN</v>
      </c>
      <c r="C15" s="184"/>
      <c r="D15" s="185">
        <f>SUM(D16:D17)</f>
        <v>2405094000</v>
      </c>
      <c r="E15" s="186"/>
    </row>
    <row r="16" spans="1:5" s="69" customFormat="1" x14ac:dyDescent="0.2">
      <c r="A16" s="93">
        <v>1</v>
      </c>
      <c r="B16" s="127" t="str">
        <f>[1]Sheet1!$C$24</f>
        <v>Pengembangan Kompetensi Dasar dan Manajerial</v>
      </c>
      <c r="C16" s="166"/>
      <c r="D16" s="189">
        <f>[1]Sheet1!$A$24</f>
        <v>2405094000</v>
      </c>
      <c r="E16" s="95" t="s">
        <v>15</v>
      </c>
    </row>
    <row r="17" spans="1:5" s="69" customFormat="1" x14ac:dyDescent="0.2">
      <c r="A17" s="96">
        <v>2</v>
      </c>
      <c r="B17" s="127" t="str">
        <f>[1]Sheet1!$C$25</f>
        <v>Ujian Dinas dan Seleksi Diklatpim III dan IV</v>
      </c>
      <c r="C17" s="166"/>
      <c r="D17" s="190">
        <f>[1]Sheet1!$A$25</f>
        <v>0</v>
      </c>
      <c r="E17" s="47"/>
    </row>
    <row r="18" spans="1:5" x14ac:dyDescent="0.2">
      <c r="A18" s="98"/>
      <c r="B18" s="99"/>
      <c r="C18" s="181"/>
      <c r="D18" s="180"/>
      <c r="E18" s="101"/>
    </row>
    <row r="19" spans="1:5" s="5" customFormat="1" ht="15.75" thickBot="1" x14ac:dyDescent="0.3">
      <c r="A19" s="102"/>
      <c r="B19" s="103" t="s">
        <v>39</v>
      </c>
      <c r="C19" s="172"/>
      <c r="D19" s="164">
        <f>D15</f>
        <v>2405094000</v>
      </c>
      <c r="E19" s="49"/>
    </row>
    <row r="20" spans="1:5" ht="15" thickTop="1" x14ac:dyDescent="0.2"/>
    <row r="21" spans="1:5" x14ac:dyDescent="0.2">
      <c r="D21" s="232" t="s">
        <v>54</v>
      </c>
      <c r="E21" s="232"/>
    </row>
    <row r="23" spans="1:5" ht="15" x14ac:dyDescent="0.25">
      <c r="A23" s="237" t="s">
        <v>201</v>
      </c>
      <c r="B23" s="237"/>
      <c r="C23" s="57"/>
      <c r="D23" s="237" t="s">
        <v>202</v>
      </c>
      <c r="E23" s="237"/>
    </row>
    <row r="24" spans="1:5" x14ac:dyDescent="0.2">
      <c r="A24" s="232" t="s">
        <v>220</v>
      </c>
      <c r="B24" s="232"/>
      <c r="C24" s="124"/>
      <c r="D24" s="232" t="s">
        <v>220</v>
      </c>
      <c r="E24" s="232"/>
    </row>
    <row r="25" spans="1:5" x14ac:dyDescent="0.2">
      <c r="A25" s="232" t="s">
        <v>223</v>
      </c>
      <c r="B25" s="232"/>
      <c r="C25" s="124"/>
      <c r="D25" s="232" t="s">
        <v>243</v>
      </c>
      <c r="E25" s="232"/>
    </row>
    <row r="26" spans="1:5" x14ac:dyDescent="0.2">
      <c r="A26" s="232"/>
      <c r="B26" s="232"/>
      <c r="C26" s="124"/>
      <c r="D26" s="232" t="s">
        <v>244</v>
      </c>
      <c r="E26" s="232"/>
    </row>
    <row r="30" spans="1:5" x14ac:dyDescent="0.2">
      <c r="A30" s="235" t="s">
        <v>77</v>
      </c>
      <c r="B30" s="235"/>
      <c r="C30" s="174"/>
      <c r="D30" s="235" t="s">
        <v>27</v>
      </c>
      <c r="E30" s="235"/>
    </row>
    <row r="31" spans="1:5" x14ac:dyDescent="0.2">
      <c r="A31" s="232" t="s">
        <v>221</v>
      </c>
      <c r="B31" s="232"/>
      <c r="C31" s="124"/>
      <c r="D31" s="232" t="s">
        <v>26</v>
      </c>
      <c r="E31" s="232"/>
    </row>
    <row r="32" spans="1:5" x14ac:dyDescent="0.2">
      <c r="A32" s="232" t="s">
        <v>78</v>
      </c>
      <c r="B32" s="232"/>
      <c r="C32" s="124"/>
      <c r="D32" s="232" t="s">
        <v>87</v>
      </c>
      <c r="E32" s="232"/>
    </row>
  </sheetData>
  <mergeCells count="24">
    <mergeCell ref="A32:B32"/>
    <mergeCell ref="D32:E32"/>
    <mergeCell ref="A26:B26"/>
    <mergeCell ref="D26:E26"/>
    <mergeCell ref="A30:B30"/>
    <mergeCell ref="D30:E30"/>
    <mergeCell ref="A31:B31"/>
    <mergeCell ref="D31:E31"/>
    <mergeCell ref="A23:B23"/>
    <mergeCell ref="D23:E23"/>
    <mergeCell ref="A24:B24"/>
    <mergeCell ref="D24:E24"/>
    <mergeCell ref="A25:B25"/>
    <mergeCell ref="D25:E25"/>
    <mergeCell ref="C7:D7"/>
    <mergeCell ref="C10:D10"/>
    <mergeCell ref="C13:D13"/>
    <mergeCell ref="C14:D14"/>
    <mergeCell ref="D21:E21"/>
    <mergeCell ref="A1:E1"/>
    <mergeCell ref="A2:E2"/>
    <mergeCell ref="A3:E3"/>
    <mergeCell ref="A4:E4"/>
    <mergeCell ref="C6:D6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2"/>
  <sheetViews>
    <sheetView view="pageBreakPreview" zoomScale="82" zoomScaleNormal="100" zoomScaleSheetLayoutView="82" workbookViewId="0">
      <selection activeCell="K24" sqref="K24"/>
    </sheetView>
  </sheetViews>
  <sheetFormatPr defaultRowHeight="14.25" x14ac:dyDescent="0.2"/>
  <cols>
    <col min="1" max="1" width="4.28515625" style="6" customWidth="1"/>
    <col min="2" max="2" width="49.140625" style="6" customWidth="1"/>
    <col min="3" max="3" width="4" style="6" customWidth="1"/>
    <col min="4" max="4" width="42.5703125" style="6" customWidth="1"/>
    <col min="5" max="5" width="20.8554687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222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86" customFormat="1" x14ac:dyDescent="0.25">
      <c r="A8" s="278">
        <v>1</v>
      </c>
      <c r="B8" s="282" t="s">
        <v>264</v>
      </c>
      <c r="C8" s="200"/>
      <c r="D8" s="283" t="s">
        <v>265</v>
      </c>
      <c r="E8" s="73">
        <v>3</v>
      </c>
    </row>
    <row r="9" spans="1:5" s="86" customFormat="1" ht="33.75" customHeight="1" x14ac:dyDescent="0.25">
      <c r="A9" s="278"/>
      <c r="B9" s="282"/>
      <c r="C9" s="207"/>
      <c r="D9" s="77"/>
      <c r="E9" s="218"/>
    </row>
    <row r="10" spans="1:5" s="86" customFormat="1" ht="19.5" customHeight="1" x14ac:dyDescent="0.25">
      <c r="A10" s="278"/>
      <c r="B10" s="282"/>
      <c r="C10" s="207"/>
      <c r="D10" s="77"/>
      <c r="E10" s="78"/>
    </row>
    <row r="11" spans="1:5" s="90" customFormat="1" ht="15.75" customHeight="1" thickBot="1" x14ac:dyDescent="0.25">
      <c r="A11" s="87"/>
      <c r="B11" s="88"/>
      <c r="C11" s="244"/>
      <c r="D11" s="245"/>
      <c r="E11" s="214"/>
    </row>
    <row r="12" spans="1:5" ht="15" thickTop="1" x14ac:dyDescent="0.2"/>
    <row r="13" spans="1:5" ht="15" thickBot="1" x14ac:dyDescent="0.25">
      <c r="A13" s="6" t="s">
        <v>8</v>
      </c>
    </row>
    <row r="14" spans="1:5" s="85" customFormat="1" ht="25.5" customHeight="1" thickTop="1" x14ac:dyDescent="0.2">
      <c r="A14" s="9" t="s">
        <v>9</v>
      </c>
      <c r="B14" s="10" t="s">
        <v>10</v>
      </c>
      <c r="C14" s="246" t="s">
        <v>12</v>
      </c>
      <c r="D14" s="247"/>
      <c r="E14" s="11" t="s">
        <v>214</v>
      </c>
    </row>
    <row r="15" spans="1:5" ht="15" customHeight="1" x14ac:dyDescent="0.2">
      <c r="A15" s="27" t="s">
        <v>4</v>
      </c>
      <c r="B15" s="28" t="s">
        <v>5</v>
      </c>
      <c r="C15" s="248" t="s">
        <v>6</v>
      </c>
      <c r="D15" s="249"/>
      <c r="E15" s="29" t="s">
        <v>7</v>
      </c>
    </row>
    <row r="16" spans="1:5" s="187" customFormat="1" ht="29.25" customHeight="1" x14ac:dyDescent="0.25">
      <c r="A16" s="182"/>
      <c r="B16" s="194" t="str">
        <f>[1]Sheet1!$C$16</f>
        <v>Program Penilaian Kinerja, Disiplin, Informasi dan Kesejahteraan ASN</v>
      </c>
      <c r="C16" s="184"/>
      <c r="D16" s="185">
        <f>SUM(D17:D17)</f>
        <v>657928000</v>
      </c>
      <c r="E16" s="186"/>
    </row>
    <row r="17" spans="1:5" s="69" customFormat="1" ht="35.25" customHeight="1" x14ac:dyDescent="0.25">
      <c r="A17" s="96">
        <v>1</v>
      </c>
      <c r="B17" s="191" t="str">
        <f>[1]Sheet1!$C$17</f>
        <v>Penguatan Sistem Informasi dan Pengelolaan Database Kepegawaian</v>
      </c>
      <c r="C17" s="204"/>
      <c r="D17" s="192">
        <f>[1]Sheet1!$A$17</f>
        <v>657928000</v>
      </c>
      <c r="E17" s="47" t="s">
        <v>15</v>
      </c>
    </row>
    <row r="18" spans="1:5" x14ac:dyDescent="0.2">
      <c r="A18" s="98"/>
      <c r="B18" s="99"/>
      <c r="C18" s="181"/>
      <c r="D18" s="180"/>
      <c r="E18" s="101"/>
    </row>
    <row r="19" spans="1:5" s="5" customFormat="1" ht="15.75" thickBot="1" x14ac:dyDescent="0.3">
      <c r="A19" s="102"/>
      <c r="B19" s="103" t="s">
        <v>39</v>
      </c>
      <c r="C19" s="172"/>
      <c r="D19" s="164">
        <f>D16</f>
        <v>657928000</v>
      </c>
      <c r="E19" s="49"/>
    </row>
    <row r="20" spans="1:5" ht="15" thickTop="1" x14ac:dyDescent="0.2"/>
    <row r="21" spans="1:5" x14ac:dyDescent="0.2">
      <c r="D21" s="232" t="s">
        <v>54</v>
      </c>
      <c r="E21" s="232"/>
    </row>
    <row r="23" spans="1:5" ht="15" x14ac:dyDescent="0.25">
      <c r="A23" s="237" t="s">
        <v>201</v>
      </c>
      <c r="B23" s="237"/>
      <c r="C23" s="147"/>
      <c r="D23" s="237" t="s">
        <v>202</v>
      </c>
      <c r="E23" s="237"/>
    </row>
    <row r="24" spans="1:5" x14ac:dyDescent="0.2">
      <c r="A24" s="232" t="s">
        <v>220</v>
      </c>
      <c r="B24" s="232"/>
      <c r="C24" s="148"/>
      <c r="D24" s="232" t="s">
        <v>220</v>
      </c>
      <c r="E24" s="232"/>
    </row>
    <row r="25" spans="1:5" x14ac:dyDescent="0.2">
      <c r="A25" s="232" t="s">
        <v>224</v>
      </c>
      <c r="B25" s="232"/>
      <c r="C25" s="148"/>
      <c r="D25" s="232" t="s">
        <v>242</v>
      </c>
      <c r="E25" s="232"/>
    </row>
    <row r="26" spans="1:5" x14ac:dyDescent="0.2">
      <c r="A26" s="232" t="s">
        <v>239</v>
      </c>
      <c r="B26" s="232"/>
      <c r="C26" s="148"/>
      <c r="D26" s="232"/>
      <c r="E26" s="232"/>
    </row>
    <row r="30" spans="1:5" x14ac:dyDescent="0.2">
      <c r="A30" s="235" t="s">
        <v>36</v>
      </c>
      <c r="B30" s="235"/>
      <c r="C30" s="174"/>
      <c r="D30" s="235" t="s">
        <v>75</v>
      </c>
      <c r="E30" s="235"/>
    </row>
    <row r="31" spans="1:5" x14ac:dyDescent="0.2">
      <c r="A31" s="232" t="s">
        <v>22</v>
      </c>
      <c r="B31" s="232"/>
      <c r="C31" s="148"/>
      <c r="D31" s="232" t="s">
        <v>23</v>
      </c>
      <c r="E31" s="232"/>
    </row>
    <row r="32" spans="1:5" x14ac:dyDescent="0.2">
      <c r="A32" s="232" t="s">
        <v>32</v>
      </c>
      <c r="B32" s="232"/>
      <c r="C32" s="148"/>
      <c r="D32" s="232" t="s">
        <v>33</v>
      </c>
      <c r="E32" s="232"/>
    </row>
  </sheetData>
  <mergeCells count="24">
    <mergeCell ref="D21:E21"/>
    <mergeCell ref="A1:E1"/>
    <mergeCell ref="A2:E2"/>
    <mergeCell ref="A3:E3"/>
    <mergeCell ref="A4:E4"/>
    <mergeCell ref="C6:D6"/>
    <mergeCell ref="C7:D7"/>
    <mergeCell ref="C11:D11"/>
    <mergeCell ref="C14:D14"/>
    <mergeCell ref="C15:D15"/>
    <mergeCell ref="A23:B23"/>
    <mergeCell ref="D23:E23"/>
    <mergeCell ref="A24:B24"/>
    <mergeCell ref="D24:E24"/>
    <mergeCell ref="A25:B25"/>
    <mergeCell ref="D25:E25"/>
    <mergeCell ref="A32:B32"/>
    <mergeCell ref="D32:E32"/>
    <mergeCell ref="A26:B26"/>
    <mergeCell ref="D26:E26"/>
    <mergeCell ref="A30:B30"/>
    <mergeCell ref="D30:E30"/>
    <mergeCell ref="A31:B31"/>
    <mergeCell ref="D31:E31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2"/>
  <sheetViews>
    <sheetView view="pageBreakPreview" zoomScale="82" zoomScaleNormal="100" zoomScaleSheetLayoutView="82" workbookViewId="0">
      <selection activeCell="B16" sqref="B16"/>
    </sheetView>
  </sheetViews>
  <sheetFormatPr defaultRowHeight="14.25" x14ac:dyDescent="0.2"/>
  <cols>
    <col min="1" max="1" width="4.28515625" style="6" customWidth="1"/>
    <col min="2" max="2" width="49.140625" style="6" customWidth="1"/>
    <col min="3" max="3" width="3" style="6" customWidth="1"/>
    <col min="4" max="4" width="42.5703125" style="6" customWidth="1"/>
    <col min="5" max="5" width="20.8554687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222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86" customFormat="1" ht="28.5" x14ac:dyDescent="0.25">
      <c r="A8" s="231">
        <v>1</v>
      </c>
      <c r="B8" s="284" t="s">
        <v>266</v>
      </c>
      <c r="C8" s="200">
        <v>1</v>
      </c>
      <c r="D8" s="216" t="s">
        <v>267</v>
      </c>
      <c r="E8" s="217">
        <v>3000</v>
      </c>
    </row>
    <row r="9" spans="1:5" s="86" customFormat="1" x14ac:dyDescent="0.25">
      <c r="A9" s="231">
        <v>2</v>
      </c>
      <c r="B9" s="284" t="s">
        <v>268</v>
      </c>
      <c r="C9" s="207">
        <v>1</v>
      </c>
      <c r="D9" s="216" t="s">
        <v>269</v>
      </c>
      <c r="E9" s="217">
        <v>6911</v>
      </c>
    </row>
    <row r="10" spans="1:5" s="90" customFormat="1" ht="15.75" customHeight="1" thickBot="1" x14ac:dyDescent="0.25">
      <c r="A10" s="87"/>
      <c r="B10" s="88"/>
      <c r="C10" s="244"/>
      <c r="D10" s="245"/>
      <c r="E10" s="214"/>
    </row>
    <row r="11" spans="1:5" ht="15" thickTop="1" x14ac:dyDescent="0.2"/>
    <row r="12" spans="1:5" ht="15" thickBot="1" x14ac:dyDescent="0.25">
      <c r="A12" s="6" t="s">
        <v>8</v>
      </c>
    </row>
    <row r="13" spans="1:5" s="85" customFormat="1" ht="25.5" customHeight="1" thickTop="1" x14ac:dyDescent="0.2">
      <c r="A13" s="9" t="s">
        <v>9</v>
      </c>
      <c r="B13" s="10" t="s">
        <v>10</v>
      </c>
      <c r="C13" s="246" t="s">
        <v>12</v>
      </c>
      <c r="D13" s="247"/>
      <c r="E13" s="11" t="s">
        <v>214</v>
      </c>
    </row>
    <row r="14" spans="1:5" ht="15" customHeight="1" x14ac:dyDescent="0.2">
      <c r="A14" s="27" t="s">
        <v>4</v>
      </c>
      <c r="B14" s="28" t="s">
        <v>5</v>
      </c>
      <c r="C14" s="248" t="s">
        <v>6</v>
      </c>
      <c r="D14" s="249"/>
      <c r="E14" s="29" t="s">
        <v>7</v>
      </c>
    </row>
    <row r="15" spans="1:5" s="187" customFormat="1" ht="29.25" customHeight="1" x14ac:dyDescent="0.25">
      <c r="A15" s="182"/>
      <c r="B15" s="194" t="str">
        <f>[1]Sheet1!$C$16</f>
        <v>Program Penilaian Kinerja, Disiplin, Informasi dan Kesejahteraan ASN</v>
      </c>
      <c r="C15" s="184"/>
      <c r="D15" s="185">
        <f>SUM(D16:D17)</f>
        <v>1404211000</v>
      </c>
      <c r="E15" s="186"/>
    </row>
    <row r="16" spans="1:5" s="69" customFormat="1" ht="20.25" customHeight="1" x14ac:dyDescent="0.25">
      <c r="A16" s="96">
        <v>1</v>
      </c>
      <c r="B16" s="68" t="str">
        <f>[1]Sheet1!$C$18</f>
        <v>Monitoring dan Evaluasi Kinerja ASN</v>
      </c>
      <c r="C16" s="204"/>
      <c r="D16" s="215">
        <f>[1]Sheet1!$A$18</f>
        <v>150000000</v>
      </c>
      <c r="E16" s="47" t="s">
        <v>15</v>
      </c>
    </row>
    <row r="17" spans="1:5" s="69" customFormat="1" x14ac:dyDescent="0.25">
      <c r="A17" s="96">
        <v>2</v>
      </c>
      <c r="B17" s="191" t="str">
        <f>[1]Sheet1!$C$19</f>
        <v>Pembinaan ASN</v>
      </c>
      <c r="C17" s="205"/>
      <c r="D17" s="192">
        <f>[1]Sheet1!$A$19</f>
        <v>1254211000</v>
      </c>
      <c r="E17" s="47" t="s">
        <v>15</v>
      </c>
    </row>
    <row r="18" spans="1:5" x14ac:dyDescent="0.2">
      <c r="A18" s="98"/>
      <c r="B18" s="99"/>
      <c r="C18" s="181"/>
      <c r="D18" s="180"/>
      <c r="E18" s="101"/>
    </row>
    <row r="19" spans="1:5" s="5" customFormat="1" ht="15.75" thickBot="1" x14ac:dyDescent="0.3">
      <c r="A19" s="102"/>
      <c r="B19" s="103" t="s">
        <v>39</v>
      </c>
      <c r="C19" s="172"/>
      <c r="D19" s="164">
        <f>D15</f>
        <v>1404211000</v>
      </c>
      <c r="E19" s="49"/>
    </row>
    <row r="20" spans="1:5" ht="15" thickTop="1" x14ac:dyDescent="0.2"/>
    <row r="21" spans="1:5" x14ac:dyDescent="0.2">
      <c r="D21" s="232" t="s">
        <v>54</v>
      </c>
      <c r="E21" s="232"/>
    </row>
    <row r="23" spans="1:5" ht="15" x14ac:dyDescent="0.25">
      <c r="A23" s="237" t="s">
        <v>201</v>
      </c>
      <c r="B23" s="237"/>
      <c r="C23" s="147"/>
      <c r="D23" s="237" t="s">
        <v>202</v>
      </c>
      <c r="E23" s="237"/>
    </row>
    <row r="24" spans="1:5" x14ac:dyDescent="0.2">
      <c r="A24" s="232" t="s">
        <v>220</v>
      </c>
      <c r="B24" s="232"/>
      <c r="C24" s="148"/>
      <c r="D24" s="232" t="s">
        <v>220</v>
      </c>
      <c r="E24" s="232"/>
    </row>
    <row r="25" spans="1:5" x14ac:dyDescent="0.2">
      <c r="A25" s="232" t="s">
        <v>224</v>
      </c>
      <c r="B25" s="232"/>
      <c r="C25" s="148"/>
      <c r="D25" s="232" t="s">
        <v>241</v>
      </c>
      <c r="E25" s="232"/>
    </row>
    <row r="26" spans="1:5" x14ac:dyDescent="0.2">
      <c r="A26" s="232" t="s">
        <v>239</v>
      </c>
      <c r="B26" s="232"/>
      <c r="C26" s="148"/>
      <c r="D26" s="232"/>
      <c r="E26" s="232"/>
    </row>
    <row r="30" spans="1:5" x14ac:dyDescent="0.2">
      <c r="A30" s="235" t="s">
        <v>36</v>
      </c>
      <c r="B30" s="235"/>
      <c r="C30" s="174"/>
      <c r="D30" s="235" t="s">
        <v>76</v>
      </c>
      <c r="E30" s="235"/>
    </row>
    <row r="31" spans="1:5" x14ac:dyDescent="0.2">
      <c r="A31" s="232" t="s">
        <v>22</v>
      </c>
      <c r="B31" s="232"/>
      <c r="C31" s="148"/>
      <c r="D31" s="232" t="s">
        <v>23</v>
      </c>
      <c r="E31" s="232"/>
    </row>
    <row r="32" spans="1:5" x14ac:dyDescent="0.2">
      <c r="A32" s="232" t="s">
        <v>32</v>
      </c>
      <c r="B32" s="232"/>
      <c r="C32" s="148"/>
      <c r="D32" s="232" t="s">
        <v>34</v>
      </c>
      <c r="E32" s="232"/>
    </row>
  </sheetData>
  <mergeCells count="24">
    <mergeCell ref="D21:E21"/>
    <mergeCell ref="A1:E1"/>
    <mergeCell ref="A2:E2"/>
    <mergeCell ref="A3:E3"/>
    <mergeCell ref="A4:E4"/>
    <mergeCell ref="C6:D6"/>
    <mergeCell ref="C7:D7"/>
    <mergeCell ref="C10:D10"/>
    <mergeCell ref="C13:D13"/>
    <mergeCell ref="C14:D14"/>
    <mergeCell ref="A23:B23"/>
    <mergeCell ref="D23:E23"/>
    <mergeCell ref="A24:B24"/>
    <mergeCell ref="D24:E24"/>
    <mergeCell ref="A25:B25"/>
    <mergeCell ref="D25:E25"/>
    <mergeCell ref="A32:B32"/>
    <mergeCell ref="D32:E32"/>
    <mergeCell ref="A26:B26"/>
    <mergeCell ref="D26:E26"/>
    <mergeCell ref="A30:B30"/>
    <mergeCell ref="D30:E30"/>
    <mergeCell ref="A31:B31"/>
    <mergeCell ref="D31:E31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2"/>
  <sheetViews>
    <sheetView view="pageBreakPreview" zoomScale="82" zoomScaleNormal="100" zoomScaleSheetLayoutView="82" workbookViewId="0">
      <selection activeCell="B16" sqref="B16"/>
    </sheetView>
  </sheetViews>
  <sheetFormatPr defaultRowHeight="14.25" x14ac:dyDescent="0.2"/>
  <cols>
    <col min="1" max="1" width="4.28515625" style="6" customWidth="1"/>
    <col min="2" max="2" width="49.140625" style="6" customWidth="1"/>
    <col min="3" max="3" width="3" style="6" customWidth="1"/>
    <col min="4" max="4" width="42.5703125" style="6" customWidth="1"/>
    <col min="5" max="5" width="20.8554687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222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86" customFormat="1" ht="28.5" customHeight="1" x14ac:dyDescent="0.25">
      <c r="A8" s="278">
        <v>1</v>
      </c>
      <c r="B8" s="288" t="s">
        <v>270</v>
      </c>
      <c r="C8" s="207">
        <v>1</v>
      </c>
      <c r="D8" s="74" t="s">
        <v>271</v>
      </c>
      <c r="E8" s="65">
        <v>514</v>
      </c>
    </row>
    <row r="9" spans="1:5" s="86" customFormat="1" ht="20.25" customHeight="1" x14ac:dyDescent="0.25">
      <c r="A9" s="278">
        <v>2</v>
      </c>
      <c r="B9" s="288" t="s">
        <v>272</v>
      </c>
      <c r="C9" s="207">
        <v>1</v>
      </c>
      <c r="D9" s="75" t="s">
        <v>273</v>
      </c>
      <c r="E9" s="66">
        <v>2106</v>
      </c>
    </row>
    <row r="10" spans="1:5" s="90" customFormat="1" ht="15.75" customHeight="1" thickBot="1" x14ac:dyDescent="0.25">
      <c r="A10" s="87"/>
      <c r="B10" s="88"/>
      <c r="C10" s="244"/>
      <c r="D10" s="245"/>
      <c r="E10" s="214"/>
    </row>
    <row r="11" spans="1:5" ht="15" thickTop="1" x14ac:dyDescent="0.2"/>
    <row r="12" spans="1:5" ht="15" thickBot="1" x14ac:dyDescent="0.25">
      <c r="A12" s="6" t="s">
        <v>8</v>
      </c>
    </row>
    <row r="13" spans="1:5" s="85" customFormat="1" ht="25.5" customHeight="1" thickTop="1" x14ac:dyDescent="0.2">
      <c r="A13" s="9" t="s">
        <v>9</v>
      </c>
      <c r="B13" s="10" t="s">
        <v>10</v>
      </c>
      <c r="C13" s="246" t="s">
        <v>12</v>
      </c>
      <c r="D13" s="247"/>
      <c r="E13" s="11" t="s">
        <v>214</v>
      </c>
    </row>
    <row r="14" spans="1:5" ht="15" customHeight="1" x14ac:dyDescent="0.2">
      <c r="A14" s="27" t="s">
        <v>4</v>
      </c>
      <c r="B14" s="28" t="s">
        <v>5</v>
      </c>
      <c r="C14" s="248" t="s">
        <v>6</v>
      </c>
      <c r="D14" s="249"/>
      <c r="E14" s="29" t="s">
        <v>7</v>
      </c>
    </row>
    <row r="15" spans="1:5" s="187" customFormat="1" ht="29.25" customHeight="1" x14ac:dyDescent="0.25">
      <c r="A15" s="182"/>
      <c r="B15" s="194" t="str">
        <f>[1]Sheet1!$C$16</f>
        <v>Program Penilaian Kinerja, Disiplin, Informasi dan Kesejahteraan ASN</v>
      </c>
      <c r="C15" s="184"/>
      <c r="D15" s="185">
        <f>SUM(D16:D17)</f>
        <v>866275000</v>
      </c>
      <c r="E15" s="186"/>
    </row>
    <row r="16" spans="1:5" s="69" customFormat="1" x14ac:dyDescent="0.25">
      <c r="A16" s="96">
        <v>1</v>
      </c>
      <c r="B16" s="191" t="str">
        <f>[1]Sheet1!$C$20</f>
        <v>Pengembangan Profesi ASN</v>
      </c>
      <c r="C16" s="193"/>
      <c r="D16" s="192">
        <f>[1]Sheet1!$A$20</f>
        <v>433137500</v>
      </c>
      <c r="E16" s="47" t="s">
        <v>15</v>
      </c>
    </row>
    <row r="17" spans="1:5" s="69" customFormat="1" x14ac:dyDescent="0.25">
      <c r="A17" s="96">
        <v>2</v>
      </c>
      <c r="B17" s="191" t="str">
        <f>[1]Sheet1!$C$21</f>
        <v>Peningkatan Kesejahteraan ASN</v>
      </c>
      <c r="C17" s="193"/>
      <c r="D17" s="192">
        <f>[1]Sheet1!$A$21</f>
        <v>433137500</v>
      </c>
      <c r="E17" s="47" t="s">
        <v>15</v>
      </c>
    </row>
    <row r="18" spans="1:5" x14ac:dyDescent="0.2">
      <c r="A18" s="98"/>
      <c r="B18" s="99"/>
      <c r="C18" s="181"/>
      <c r="D18" s="180"/>
      <c r="E18" s="101"/>
    </row>
    <row r="19" spans="1:5" s="5" customFormat="1" ht="15.75" thickBot="1" x14ac:dyDescent="0.3">
      <c r="A19" s="102"/>
      <c r="B19" s="103" t="s">
        <v>39</v>
      </c>
      <c r="C19" s="172"/>
      <c r="D19" s="164">
        <f>D15</f>
        <v>866275000</v>
      </c>
      <c r="E19" s="49"/>
    </row>
    <row r="20" spans="1:5" ht="15" thickTop="1" x14ac:dyDescent="0.2"/>
    <row r="21" spans="1:5" x14ac:dyDescent="0.2">
      <c r="D21" s="232" t="s">
        <v>54</v>
      </c>
      <c r="E21" s="232"/>
    </row>
    <row r="23" spans="1:5" ht="15" x14ac:dyDescent="0.25">
      <c r="A23" s="237" t="s">
        <v>201</v>
      </c>
      <c r="B23" s="237"/>
      <c r="C23" s="57"/>
      <c r="D23" s="237" t="s">
        <v>202</v>
      </c>
      <c r="E23" s="237"/>
    </row>
    <row r="24" spans="1:5" x14ac:dyDescent="0.2">
      <c r="A24" s="232" t="s">
        <v>220</v>
      </c>
      <c r="B24" s="232"/>
      <c r="C24" s="124"/>
      <c r="D24" s="232" t="s">
        <v>220</v>
      </c>
      <c r="E24" s="232"/>
    </row>
    <row r="25" spans="1:5" x14ac:dyDescent="0.2">
      <c r="A25" s="232" t="s">
        <v>224</v>
      </c>
      <c r="B25" s="232"/>
      <c r="C25" s="124"/>
      <c r="D25" s="232" t="s">
        <v>240</v>
      </c>
      <c r="E25" s="232"/>
    </row>
    <row r="26" spans="1:5" x14ac:dyDescent="0.2">
      <c r="A26" s="232" t="s">
        <v>239</v>
      </c>
      <c r="B26" s="232"/>
      <c r="C26" s="124"/>
      <c r="D26" s="232"/>
      <c r="E26" s="232"/>
    </row>
    <row r="30" spans="1:5" x14ac:dyDescent="0.2">
      <c r="A30" s="235" t="s">
        <v>36</v>
      </c>
      <c r="B30" s="235"/>
      <c r="C30" s="174"/>
      <c r="D30" s="235" t="s">
        <v>71</v>
      </c>
      <c r="E30" s="235"/>
    </row>
    <row r="31" spans="1:5" x14ac:dyDescent="0.2">
      <c r="A31" s="232" t="s">
        <v>22</v>
      </c>
      <c r="B31" s="232"/>
      <c r="C31" s="124"/>
      <c r="D31" s="232" t="s">
        <v>26</v>
      </c>
      <c r="E31" s="232"/>
    </row>
    <row r="32" spans="1:5" x14ac:dyDescent="0.2">
      <c r="A32" s="232" t="s">
        <v>32</v>
      </c>
      <c r="B32" s="232"/>
      <c r="C32" s="124"/>
      <c r="D32" s="232" t="s">
        <v>35</v>
      </c>
      <c r="E32" s="232"/>
    </row>
  </sheetData>
  <mergeCells count="24">
    <mergeCell ref="A32:B32"/>
    <mergeCell ref="D32:E32"/>
    <mergeCell ref="A26:B26"/>
    <mergeCell ref="D26:E26"/>
    <mergeCell ref="A30:B30"/>
    <mergeCell ref="D30:E30"/>
    <mergeCell ref="A31:B31"/>
    <mergeCell ref="D31:E31"/>
    <mergeCell ref="A23:B23"/>
    <mergeCell ref="D23:E23"/>
    <mergeCell ref="A24:B24"/>
    <mergeCell ref="D24:E24"/>
    <mergeCell ref="A25:B25"/>
    <mergeCell ref="D25:E25"/>
    <mergeCell ref="D21:E21"/>
    <mergeCell ref="A1:E1"/>
    <mergeCell ref="A2:E2"/>
    <mergeCell ref="A3:E3"/>
    <mergeCell ref="A4:E4"/>
    <mergeCell ref="C6:D6"/>
    <mergeCell ref="C7:D7"/>
    <mergeCell ref="C10:D10"/>
    <mergeCell ref="C13:D13"/>
    <mergeCell ref="C14:D14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3"/>
  <sheetViews>
    <sheetView view="pageBreakPreview" topLeftCell="A4" zoomScale="82" zoomScaleNormal="100" zoomScaleSheetLayoutView="82" workbookViewId="0">
      <selection activeCell="B17" sqref="B17"/>
    </sheetView>
  </sheetViews>
  <sheetFormatPr defaultRowHeight="14.25" x14ac:dyDescent="0.2"/>
  <cols>
    <col min="1" max="1" width="4.28515625" style="6" customWidth="1"/>
    <col min="2" max="2" width="52.5703125" style="6" customWidth="1"/>
    <col min="3" max="3" width="3" style="6" customWidth="1"/>
    <col min="4" max="4" width="35.5703125" style="6" customWidth="1"/>
    <col min="5" max="5" width="28.570312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93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142" customFormat="1" ht="30" customHeight="1" x14ac:dyDescent="0.2">
      <c r="A8" s="289">
        <v>1</v>
      </c>
      <c r="B8" s="282" t="s">
        <v>274</v>
      </c>
      <c r="C8" s="213">
        <v>1</v>
      </c>
      <c r="D8" s="212" t="s">
        <v>275</v>
      </c>
      <c r="E8" s="73">
        <v>4</v>
      </c>
    </row>
    <row r="9" spans="1:5" s="142" customFormat="1" ht="57" x14ac:dyDescent="0.2">
      <c r="A9" s="289">
        <v>2</v>
      </c>
      <c r="B9" s="282" t="s">
        <v>276</v>
      </c>
      <c r="C9" s="213">
        <v>1</v>
      </c>
      <c r="D9" s="77" t="s">
        <v>277</v>
      </c>
      <c r="E9" s="78" t="s">
        <v>278</v>
      </c>
    </row>
    <row r="10" spans="1:5" s="142" customFormat="1" ht="19.5" customHeight="1" x14ac:dyDescent="0.2">
      <c r="A10" s="289"/>
      <c r="B10" s="282"/>
      <c r="C10" s="213"/>
      <c r="D10" s="77"/>
      <c r="E10" s="78"/>
    </row>
    <row r="11" spans="1:5" s="90" customFormat="1" ht="15.75" customHeight="1" thickBot="1" x14ac:dyDescent="0.25">
      <c r="A11" s="223"/>
      <c r="B11" s="225"/>
      <c r="C11" s="256"/>
      <c r="D11" s="256"/>
      <c r="E11" s="224"/>
    </row>
    <row r="12" spans="1:5" ht="15" thickTop="1" x14ac:dyDescent="0.2"/>
    <row r="13" spans="1:5" ht="15" thickBot="1" x14ac:dyDescent="0.25">
      <c r="A13" s="6" t="s">
        <v>8</v>
      </c>
    </row>
    <row r="14" spans="1:5" s="85" customFormat="1" ht="25.5" customHeight="1" thickTop="1" x14ac:dyDescent="0.2">
      <c r="A14" s="9" t="s">
        <v>9</v>
      </c>
      <c r="B14" s="10" t="s">
        <v>10</v>
      </c>
      <c r="C14" s="246" t="s">
        <v>12</v>
      </c>
      <c r="D14" s="247"/>
      <c r="E14" s="11" t="s">
        <v>214</v>
      </c>
    </row>
    <row r="15" spans="1:5" ht="15" customHeight="1" x14ac:dyDescent="0.2">
      <c r="A15" s="27" t="s">
        <v>4</v>
      </c>
      <c r="B15" s="28" t="s">
        <v>5</v>
      </c>
      <c r="C15" s="248" t="s">
        <v>6</v>
      </c>
      <c r="D15" s="249"/>
      <c r="E15" s="29" t="s">
        <v>7</v>
      </c>
    </row>
    <row r="16" spans="1:5" s="187" customFormat="1" ht="29.25" customHeight="1" x14ac:dyDescent="0.25">
      <c r="A16" s="182"/>
      <c r="B16" s="198" t="str">
        <f>[1]Sheet1!$C$10</f>
        <v>Program Pengadaan Pegawai, Mutasi, Promosi dan Kepangkatan</v>
      </c>
      <c r="C16" s="206"/>
      <c r="D16" s="197">
        <f>SUM(D17:D18)</f>
        <v>1224850000</v>
      </c>
      <c r="E16" s="186"/>
    </row>
    <row r="17" spans="1:5" s="69" customFormat="1" ht="20.25" customHeight="1" x14ac:dyDescent="0.25">
      <c r="A17" s="93">
        <v>1</v>
      </c>
      <c r="B17" s="291" t="str">
        <f>[1]Sheet1!$C$11</f>
        <v>Perencanaan Pengadaan ASN</v>
      </c>
      <c r="C17" s="292"/>
      <c r="D17" s="215">
        <f>[1]Sheet1!$A$11</f>
        <v>403283000</v>
      </c>
      <c r="E17" s="95" t="s">
        <v>15</v>
      </c>
    </row>
    <row r="18" spans="1:5" s="69" customFormat="1" ht="28.5" x14ac:dyDescent="0.25">
      <c r="A18" s="96">
        <v>2</v>
      </c>
      <c r="B18" s="290" t="str">
        <f>[1]Sheet1!$C$12</f>
        <v>Pengadaan CASN dan Seleksi Penerimaan Calon Praja IPDN/Sekolah Kedinasan Lainnya</v>
      </c>
      <c r="C18" s="193"/>
      <c r="D18" s="192">
        <f>[1]Sheet1!$A$12</f>
        <v>821567000</v>
      </c>
      <c r="E18" s="47" t="s">
        <v>15</v>
      </c>
    </row>
    <row r="19" spans="1:5" x14ac:dyDescent="0.2">
      <c r="A19" s="293"/>
      <c r="B19" s="294"/>
      <c r="C19" s="295"/>
      <c r="D19" s="296"/>
      <c r="E19" s="297"/>
    </row>
    <row r="20" spans="1:5" s="5" customFormat="1" ht="15.75" thickBot="1" x14ac:dyDescent="0.3">
      <c r="A20" s="102"/>
      <c r="B20" s="103" t="s">
        <v>39</v>
      </c>
      <c r="C20" s="172"/>
      <c r="D20" s="164">
        <f>D16</f>
        <v>1224850000</v>
      </c>
      <c r="E20" s="49"/>
    </row>
    <row r="21" spans="1:5" ht="15" thickTop="1" x14ac:dyDescent="0.2"/>
    <row r="22" spans="1:5" ht="15" customHeight="1" x14ac:dyDescent="0.2">
      <c r="C22" s="232" t="s">
        <v>54</v>
      </c>
      <c r="D22" s="232"/>
      <c r="E22" s="232"/>
    </row>
    <row r="24" spans="1:5" ht="15" x14ac:dyDescent="0.25">
      <c r="A24" s="237" t="s">
        <v>201</v>
      </c>
      <c r="B24" s="237"/>
      <c r="C24" s="237" t="s">
        <v>202</v>
      </c>
      <c r="D24" s="237"/>
      <c r="E24" s="237"/>
    </row>
    <row r="25" spans="1:5" ht="15" customHeight="1" x14ac:dyDescent="0.2">
      <c r="A25" s="232" t="s">
        <v>232</v>
      </c>
      <c r="B25" s="232"/>
      <c r="C25" s="232" t="s">
        <v>220</v>
      </c>
      <c r="D25" s="232"/>
      <c r="E25" s="232"/>
    </row>
    <row r="26" spans="1:5" ht="15" customHeight="1" x14ac:dyDescent="0.2">
      <c r="A26" s="232" t="s">
        <v>249</v>
      </c>
      <c r="B26" s="232"/>
      <c r="C26" s="232" t="s">
        <v>250</v>
      </c>
      <c r="D26" s="232"/>
      <c r="E26" s="232"/>
    </row>
    <row r="27" spans="1:5" x14ac:dyDescent="0.2">
      <c r="A27" s="232"/>
      <c r="B27" s="232"/>
      <c r="C27" s="148"/>
      <c r="D27" s="232"/>
      <c r="E27" s="232"/>
    </row>
    <row r="31" spans="1:5" x14ac:dyDescent="0.2">
      <c r="A31" s="236" t="s">
        <v>97</v>
      </c>
      <c r="B31" s="236"/>
      <c r="C31" s="236" t="s">
        <v>31</v>
      </c>
      <c r="D31" s="236"/>
      <c r="E31" s="236"/>
    </row>
    <row r="32" spans="1:5" x14ac:dyDescent="0.2">
      <c r="A32" s="233" t="s">
        <v>25</v>
      </c>
      <c r="B32" s="233"/>
      <c r="C32" s="233" t="s">
        <v>23</v>
      </c>
      <c r="D32" s="233"/>
      <c r="E32" s="233"/>
    </row>
    <row r="33" spans="1:5" x14ac:dyDescent="0.2">
      <c r="A33" s="233" t="s">
        <v>98</v>
      </c>
      <c r="B33" s="233"/>
      <c r="C33" s="233" t="s">
        <v>30</v>
      </c>
      <c r="D33" s="233"/>
      <c r="E33" s="233"/>
    </row>
  </sheetData>
  <mergeCells count="24">
    <mergeCell ref="C7:D7"/>
    <mergeCell ref="A1:E1"/>
    <mergeCell ref="A2:E2"/>
    <mergeCell ref="A3:E3"/>
    <mergeCell ref="A4:E4"/>
    <mergeCell ref="C6:D6"/>
    <mergeCell ref="C11:D11"/>
    <mergeCell ref="C14:D14"/>
    <mergeCell ref="C15:D15"/>
    <mergeCell ref="A24:B24"/>
    <mergeCell ref="C24:E24"/>
    <mergeCell ref="C22:E22"/>
    <mergeCell ref="C31:E31"/>
    <mergeCell ref="C32:E32"/>
    <mergeCell ref="C33:E33"/>
    <mergeCell ref="A25:B25"/>
    <mergeCell ref="A26:B26"/>
    <mergeCell ref="A27:B27"/>
    <mergeCell ref="D27:E27"/>
    <mergeCell ref="C25:E25"/>
    <mergeCell ref="C26:E26"/>
    <mergeCell ref="A31:B31"/>
    <mergeCell ref="A32:B32"/>
    <mergeCell ref="A33:B33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0"/>
  <sheetViews>
    <sheetView view="pageBreakPreview" zoomScale="82" zoomScaleNormal="100" zoomScaleSheetLayoutView="82" workbookViewId="0">
      <selection activeCell="B15" sqref="B15"/>
    </sheetView>
  </sheetViews>
  <sheetFormatPr defaultRowHeight="14.25" x14ac:dyDescent="0.2"/>
  <cols>
    <col min="1" max="1" width="4.28515625" style="6" customWidth="1"/>
    <col min="2" max="2" width="52.85546875" style="6" customWidth="1"/>
    <col min="3" max="3" width="3" style="6" customWidth="1"/>
    <col min="4" max="4" width="43.7109375" style="6" customWidth="1"/>
    <col min="5" max="5" width="11.14062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93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86" customFormat="1" ht="31.5" customHeight="1" x14ac:dyDescent="0.25">
      <c r="A8" s="228">
        <v>1</v>
      </c>
      <c r="B8" s="227" t="s">
        <v>279</v>
      </c>
      <c r="C8" s="298">
        <v>1</v>
      </c>
      <c r="D8" s="299" t="s">
        <v>280</v>
      </c>
      <c r="E8" s="73" t="s">
        <v>186</v>
      </c>
    </row>
    <row r="9" spans="1:5" s="90" customFormat="1" ht="15.75" customHeight="1" thickBot="1" x14ac:dyDescent="0.25">
      <c r="A9" s="87"/>
      <c r="B9" s="88"/>
      <c r="C9" s="244"/>
      <c r="D9" s="245"/>
      <c r="E9" s="89"/>
    </row>
    <row r="10" spans="1:5" ht="15" thickTop="1" x14ac:dyDescent="0.2"/>
    <row r="11" spans="1:5" ht="15" thickBot="1" x14ac:dyDescent="0.25">
      <c r="A11" s="6" t="s">
        <v>8</v>
      </c>
    </row>
    <row r="12" spans="1:5" s="85" customFormat="1" ht="25.5" customHeight="1" thickTop="1" x14ac:dyDescent="0.2">
      <c r="A12" s="9" t="s">
        <v>9</v>
      </c>
      <c r="B12" s="10" t="s">
        <v>10</v>
      </c>
      <c r="C12" s="246" t="s">
        <v>12</v>
      </c>
      <c r="D12" s="247"/>
      <c r="E12" s="11" t="s">
        <v>214</v>
      </c>
    </row>
    <row r="13" spans="1:5" ht="15" customHeight="1" x14ac:dyDescent="0.2">
      <c r="A13" s="27" t="s">
        <v>4</v>
      </c>
      <c r="B13" s="28" t="s">
        <v>5</v>
      </c>
      <c r="C13" s="248" t="s">
        <v>6</v>
      </c>
      <c r="D13" s="249"/>
      <c r="E13" s="29" t="s">
        <v>7</v>
      </c>
    </row>
    <row r="14" spans="1:5" s="187" customFormat="1" ht="29.25" customHeight="1" x14ac:dyDescent="0.25">
      <c r="A14" s="182"/>
      <c r="B14" s="198" t="str">
        <f>[1]Sheet1!$C$10</f>
        <v>Program Pengadaan Pegawai, Mutasi, Promosi dan Kepangkatan</v>
      </c>
      <c r="C14" s="209"/>
      <c r="D14" s="197">
        <f>SUM(D15:D15)</f>
        <v>173482000</v>
      </c>
      <c r="E14" s="186"/>
    </row>
    <row r="15" spans="1:5" s="69" customFormat="1" ht="20.25" customHeight="1" x14ac:dyDescent="0.25">
      <c r="A15" s="199">
        <v>1</v>
      </c>
      <c r="B15" s="208" t="str">
        <f>[1]Sheet1!$C$13</f>
        <v>Pengelolaan Administrasi Kepangkatan dan Pensiun</v>
      </c>
      <c r="C15" s="210"/>
      <c r="D15" s="196">
        <f>[1]Sheet1!$A$13</f>
        <v>173482000</v>
      </c>
      <c r="E15" s="50" t="s">
        <v>15</v>
      </c>
    </row>
    <row r="16" spans="1:5" x14ac:dyDescent="0.2">
      <c r="A16" s="98"/>
      <c r="B16" s="99"/>
      <c r="C16" s="181"/>
      <c r="D16" s="180"/>
      <c r="E16" s="101"/>
    </row>
    <row r="17" spans="1:5" s="5" customFormat="1" ht="15.75" thickBot="1" x14ac:dyDescent="0.3">
      <c r="A17" s="102"/>
      <c r="B17" s="103" t="s">
        <v>39</v>
      </c>
      <c r="C17" s="172"/>
      <c r="D17" s="164">
        <f>D14</f>
        <v>173482000</v>
      </c>
      <c r="E17" s="49"/>
    </row>
    <row r="18" spans="1:5" ht="15" thickTop="1" x14ac:dyDescent="0.2"/>
    <row r="19" spans="1:5" x14ac:dyDescent="0.2">
      <c r="D19" s="232" t="s">
        <v>54</v>
      </c>
      <c r="E19" s="232"/>
    </row>
    <row r="21" spans="1:5" ht="15" x14ac:dyDescent="0.25">
      <c r="A21" s="237" t="s">
        <v>201</v>
      </c>
      <c r="B21" s="237"/>
      <c r="C21" s="147"/>
      <c r="D21" s="237" t="s">
        <v>202</v>
      </c>
      <c r="E21" s="237"/>
    </row>
    <row r="22" spans="1:5" x14ac:dyDescent="0.2">
      <c r="A22" s="232" t="s">
        <v>232</v>
      </c>
      <c r="B22" s="232"/>
      <c r="C22" s="148"/>
      <c r="D22" s="232" t="s">
        <v>220</v>
      </c>
      <c r="E22" s="232"/>
    </row>
    <row r="23" spans="1:5" x14ac:dyDescent="0.2">
      <c r="A23" s="232" t="s">
        <v>249</v>
      </c>
      <c r="B23" s="232"/>
      <c r="C23" s="148"/>
      <c r="D23" s="232" t="s">
        <v>251</v>
      </c>
      <c r="E23" s="232"/>
    </row>
    <row r="24" spans="1:5" x14ac:dyDescent="0.2">
      <c r="A24" s="232"/>
      <c r="B24" s="232"/>
      <c r="C24" s="148"/>
      <c r="D24" s="232"/>
      <c r="E24" s="232"/>
    </row>
    <row r="28" spans="1:5" x14ac:dyDescent="0.2">
      <c r="A28" s="235" t="s">
        <v>97</v>
      </c>
      <c r="B28" s="235"/>
      <c r="C28" s="174"/>
      <c r="D28" s="235" t="s">
        <v>106</v>
      </c>
      <c r="E28" s="235"/>
    </row>
    <row r="29" spans="1:5" x14ac:dyDescent="0.2">
      <c r="A29" s="232" t="s">
        <v>25</v>
      </c>
      <c r="B29" s="232"/>
      <c r="C29" s="148"/>
      <c r="D29" s="232" t="s">
        <v>23</v>
      </c>
      <c r="E29" s="232"/>
    </row>
    <row r="30" spans="1:5" x14ac:dyDescent="0.2">
      <c r="A30" s="232" t="s">
        <v>98</v>
      </c>
      <c r="B30" s="232"/>
      <c r="C30" s="148"/>
      <c r="D30" s="232" t="s">
        <v>29</v>
      </c>
      <c r="E30" s="232"/>
    </row>
  </sheetData>
  <mergeCells count="24">
    <mergeCell ref="C12:D12"/>
    <mergeCell ref="C13:D13"/>
    <mergeCell ref="D19:E19"/>
    <mergeCell ref="A1:E1"/>
    <mergeCell ref="A2:E2"/>
    <mergeCell ref="A3:E3"/>
    <mergeCell ref="A4:E4"/>
    <mergeCell ref="C6:D6"/>
    <mergeCell ref="C7:D7"/>
    <mergeCell ref="A30:B30"/>
    <mergeCell ref="D30:E30"/>
    <mergeCell ref="A24:B24"/>
    <mergeCell ref="D24:E24"/>
    <mergeCell ref="A28:B28"/>
    <mergeCell ref="D28:E28"/>
    <mergeCell ref="A29:B29"/>
    <mergeCell ref="D29:E29"/>
    <mergeCell ref="A21:B21"/>
    <mergeCell ref="D21:E21"/>
    <mergeCell ref="A22:B22"/>
    <mergeCell ref="D22:E22"/>
    <mergeCell ref="A23:B23"/>
    <mergeCell ref="D23:E23"/>
    <mergeCell ref="C9:D9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1"/>
  <sheetViews>
    <sheetView view="pageBreakPreview" zoomScale="82" zoomScaleNormal="100" zoomScaleSheetLayoutView="82" workbookViewId="0">
      <selection activeCell="I23" sqref="I23"/>
    </sheetView>
  </sheetViews>
  <sheetFormatPr defaultRowHeight="14.25" x14ac:dyDescent="0.2"/>
  <cols>
    <col min="1" max="1" width="4.28515625" style="6" customWidth="1"/>
    <col min="2" max="2" width="50.7109375" style="6" customWidth="1"/>
    <col min="3" max="3" width="3" style="6" customWidth="1"/>
    <col min="4" max="4" width="43.7109375" style="6" customWidth="1"/>
    <col min="5" max="5" width="17.710937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93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86" customFormat="1" ht="57" x14ac:dyDescent="0.25">
      <c r="A8" s="289">
        <v>1</v>
      </c>
      <c r="B8" s="282" t="s">
        <v>281</v>
      </c>
      <c r="C8" s="211">
        <v>1</v>
      </c>
      <c r="D8" s="76" t="s">
        <v>282</v>
      </c>
      <c r="E8" s="219" t="s">
        <v>283</v>
      </c>
    </row>
    <row r="9" spans="1:5" s="86" customFormat="1" ht="22.5" customHeight="1" x14ac:dyDescent="0.25">
      <c r="A9" s="289"/>
      <c r="B9" s="282"/>
      <c r="D9" s="226"/>
      <c r="E9" s="78"/>
    </row>
    <row r="10" spans="1:5" s="90" customFormat="1" ht="15.75" customHeight="1" thickBot="1" x14ac:dyDescent="0.25">
      <c r="A10" s="87"/>
      <c r="B10" s="88"/>
      <c r="C10" s="244"/>
      <c r="D10" s="245"/>
      <c r="E10" s="89"/>
    </row>
    <row r="11" spans="1:5" ht="15" thickTop="1" x14ac:dyDescent="0.2"/>
    <row r="12" spans="1:5" ht="15" thickBot="1" x14ac:dyDescent="0.25">
      <c r="A12" s="6" t="s">
        <v>8</v>
      </c>
    </row>
    <row r="13" spans="1:5" s="85" customFormat="1" ht="25.5" customHeight="1" thickTop="1" x14ac:dyDescent="0.2">
      <c r="A13" s="9" t="s">
        <v>9</v>
      </c>
      <c r="B13" s="10" t="s">
        <v>10</v>
      </c>
      <c r="C13" s="246" t="s">
        <v>12</v>
      </c>
      <c r="D13" s="247"/>
      <c r="E13" s="11" t="s">
        <v>214</v>
      </c>
    </row>
    <row r="14" spans="1:5" ht="15" customHeight="1" x14ac:dyDescent="0.2">
      <c r="A14" s="27" t="s">
        <v>4</v>
      </c>
      <c r="B14" s="28" t="s">
        <v>5</v>
      </c>
      <c r="C14" s="248" t="s">
        <v>6</v>
      </c>
      <c r="D14" s="249"/>
      <c r="E14" s="29" t="s">
        <v>7</v>
      </c>
    </row>
    <row r="15" spans="1:5" s="187" customFormat="1" ht="32.25" customHeight="1" x14ac:dyDescent="0.25">
      <c r="A15" s="182"/>
      <c r="B15" s="198" t="str">
        <f>[1]Sheet1!$C$10</f>
        <v>Program Pengadaan Pegawai, Mutasi, Promosi dan Kepangkatan</v>
      </c>
      <c r="C15" s="206"/>
      <c r="D15" s="197">
        <f>SUM(D16:D16)</f>
        <v>895021000</v>
      </c>
      <c r="E15" s="186"/>
    </row>
    <row r="16" spans="1:5" s="69" customFormat="1" ht="24" customHeight="1" x14ac:dyDescent="0.25">
      <c r="A16" s="199">
        <v>1</v>
      </c>
      <c r="B16" s="195" t="str">
        <f>[1]Sheet1!$C$14</f>
        <v>Promosi &amp; Mutasi ASN</v>
      </c>
      <c r="C16" s="195"/>
      <c r="D16" s="196">
        <f>[1]Sheet1!$A$14</f>
        <v>895021000</v>
      </c>
      <c r="E16" s="50" t="s">
        <v>15</v>
      </c>
    </row>
    <row r="17" spans="1:5" x14ac:dyDescent="0.2">
      <c r="A17" s="222"/>
      <c r="B17" s="99"/>
      <c r="C17" s="181"/>
      <c r="D17" s="180"/>
      <c r="E17" s="101"/>
    </row>
    <row r="18" spans="1:5" s="5" customFormat="1" ht="15.75" thickBot="1" x14ac:dyDescent="0.3">
      <c r="A18" s="102"/>
      <c r="B18" s="103" t="s">
        <v>39</v>
      </c>
      <c r="C18" s="172"/>
      <c r="D18" s="164">
        <f>SUM(D15)</f>
        <v>895021000</v>
      </c>
      <c r="E18" s="49"/>
    </row>
    <row r="19" spans="1:5" ht="15" thickTop="1" x14ac:dyDescent="0.2"/>
    <row r="20" spans="1:5" x14ac:dyDescent="0.2">
      <c r="D20" s="232" t="s">
        <v>54</v>
      </c>
      <c r="E20" s="232"/>
    </row>
    <row r="22" spans="1:5" ht="15" x14ac:dyDescent="0.25">
      <c r="A22" s="237" t="s">
        <v>201</v>
      </c>
      <c r="B22" s="237"/>
      <c r="C22" s="57"/>
      <c r="D22" s="237" t="s">
        <v>202</v>
      </c>
      <c r="E22" s="237"/>
    </row>
    <row r="23" spans="1:5" x14ac:dyDescent="0.2">
      <c r="A23" s="232" t="s">
        <v>232</v>
      </c>
      <c r="B23" s="232"/>
      <c r="C23" s="124"/>
      <c r="D23" s="232" t="s">
        <v>220</v>
      </c>
      <c r="E23" s="232"/>
    </row>
    <row r="24" spans="1:5" x14ac:dyDescent="0.2">
      <c r="A24" s="232" t="s">
        <v>93</v>
      </c>
      <c r="B24" s="232"/>
      <c r="C24" s="124"/>
      <c r="D24" s="232" t="s">
        <v>238</v>
      </c>
      <c r="E24" s="232"/>
    </row>
    <row r="25" spans="1:5" x14ac:dyDescent="0.2">
      <c r="A25" s="232"/>
      <c r="B25" s="232"/>
      <c r="C25" s="124"/>
      <c r="D25" s="232"/>
      <c r="E25" s="232"/>
    </row>
    <row r="29" spans="1:5" x14ac:dyDescent="0.2">
      <c r="A29" s="235" t="s">
        <v>97</v>
      </c>
      <c r="B29" s="235"/>
      <c r="C29" s="174"/>
      <c r="D29" s="235" t="s">
        <v>104</v>
      </c>
      <c r="E29" s="235"/>
    </row>
    <row r="30" spans="1:5" x14ac:dyDescent="0.2">
      <c r="A30" s="232" t="s">
        <v>25</v>
      </c>
      <c r="B30" s="232"/>
      <c r="C30" s="148"/>
      <c r="D30" s="232" t="s">
        <v>23</v>
      </c>
      <c r="E30" s="232"/>
    </row>
    <row r="31" spans="1:5" x14ac:dyDescent="0.2">
      <c r="A31" s="232" t="s">
        <v>98</v>
      </c>
      <c r="B31" s="232"/>
      <c r="C31" s="148"/>
      <c r="D31" s="232" t="s">
        <v>28</v>
      </c>
      <c r="E31" s="232"/>
    </row>
  </sheetData>
  <mergeCells count="24">
    <mergeCell ref="A22:B22"/>
    <mergeCell ref="D22:E22"/>
    <mergeCell ref="A23:B23"/>
    <mergeCell ref="D23:E23"/>
    <mergeCell ref="C10:D10"/>
    <mergeCell ref="C13:D13"/>
    <mergeCell ref="C14:D14"/>
    <mergeCell ref="D20:E20"/>
    <mergeCell ref="A24:B24"/>
    <mergeCell ref="D24:E24"/>
    <mergeCell ref="A31:B31"/>
    <mergeCell ref="D31:E31"/>
    <mergeCell ref="A25:B25"/>
    <mergeCell ref="D25:E25"/>
    <mergeCell ref="A29:B29"/>
    <mergeCell ref="D29:E29"/>
    <mergeCell ref="A30:B30"/>
    <mergeCell ref="D30:E30"/>
    <mergeCell ref="C7:D7"/>
    <mergeCell ref="A1:E1"/>
    <mergeCell ref="A2:E2"/>
    <mergeCell ref="A3:E3"/>
    <mergeCell ref="A4:E4"/>
    <mergeCell ref="C6:D6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35"/>
  <sheetViews>
    <sheetView view="pageBreakPreview" zoomScale="82" zoomScaleNormal="100" zoomScaleSheetLayoutView="82" workbookViewId="0">
      <selection activeCell="M25" sqref="M25"/>
    </sheetView>
  </sheetViews>
  <sheetFormatPr defaultRowHeight="14.25" x14ac:dyDescent="0.2"/>
  <cols>
    <col min="1" max="1" width="4.28515625" style="6" customWidth="1"/>
    <col min="2" max="2" width="62.85546875" style="6" customWidth="1"/>
    <col min="3" max="3" width="3" style="6" customWidth="1"/>
    <col min="4" max="4" width="43.42578125" style="6" customWidth="1"/>
    <col min="5" max="5" width="8.8554687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46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86" customFormat="1" ht="20.25" customHeight="1" x14ac:dyDescent="0.25">
      <c r="A8" s="276">
        <v>1</v>
      </c>
      <c r="B8" s="285" t="s">
        <v>121</v>
      </c>
      <c r="C8" s="200" t="s">
        <v>192</v>
      </c>
      <c r="D8" s="202" t="s">
        <v>233</v>
      </c>
      <c r="E8" s="65">
        <v>2</v>
      </c>
    </row>
    <row r="9" spans="1:5" s="86" customFormat="1" ht="20.25" customHeight="1" x14ac:dyDescent="0.25">
      <c r="A9" s="281"/>
      <c r="B9" s="286"/>
      <c r="C9" s="207" t="s">
        <v>194</v>
      </c>
      <c r="D9" s="203" t="s">
        <v>234</v>
      </c>
      <c r="E9" s="66">
        <v>5</v>
      </c>
    </row>
    <row r="10" spans="1:5" s="86" customFormat="1" ht="20.25" customHeight="1" x14ac:dyDescent="0.25">
      <c r="A10" s="281"/>
      <c r="B10" s="286"/>
      <c r="C10" s="207" t="s">
        <v>195</v>
      </c>
      <c r="D10" s="203" t="s">
        <v>235</v>
      </c>
      <c r="E10" s="66">
        <v>9</v>
      </c>
    </row>
    <row r="11" spans="1:5" s="86" customFormat="1" ht="20.25" customHeight="1" x14ac:dyDescent="0.25">
      <c r="A11" s="277"/>
      <c r="B11" s="287"/>
      <c r="C11" s="200" t="s">
        <v>196</v>
      </c>
      <c r="D11" s="202" t="s">
        <v>236</v>
      </c>
      <c r="E11" s="95">
        <v>1</v>
      </c>
    </row>
    <row r="12" spans="1:5" s="90" customFormat="1" ht="15.75" customHeight="1" thickBot="1" x14ac:dyDescent="0.25">
      <c r="A12" s="87"/>
      <c r="B12" s="88"/>
      <c r="C12" s="244"/>
      <c r="D12" s="257"/>
      <c r="E12" s="89"/>
    </row>
    <row r="13" spans="1:5" ht="15" thickTop="1" x14ac:dyDescent="0.2"/>
    <row r="14" spans="1:5" ht="15" thickBot="1" x14ac:dyDescent="0.25">
      <c r="A14" s="6" t="s">
        <v>8</v>
      </c>
    </row>
    <row r="15" spans="1:5" s="85" customFormat="1" ht="25.5" customHeight="1" thickTop="1" x14ac:dyDescent="0.2">
      <c r="A15" s="9" t="s">
        <v>9</v>
      </c>
      <c r="B15" s="10" t="s">
        <v>10</v>
      </c>
      <c r="C15" s="246" t="s">
        <v>12</v>
      </c>
      <c r="D15" s="247"/>
      <c r="E15" s="11" t="s">
        <v>214</v>
      </c>
    </row>
    <row r="16" spans="1:5" ht="15" customHeight="1" x14ac:dyDescent="0.2">
      <c r="A16" s="27" t="s">
        <v>4</v>
      </c>
      <c r="B16" s="28" t="s">
        <v>5</v>
      </c>
      <c r="C16" s="248" t="s">
        <v>6</v>
      </c>
      <c r="D16" s="249"/>
      <c r="E16" s="29" t="s">
        <v>7</v>
      </c>
    </row>
    <row r="17" spans="1:5" s="187" customFormat="1" ht="20.25" customHeight="1" x14ac:dyDescent="0.25">
      <c r="A17" s="182"/>
      <c r="B17" s="183" t="str">
        <f>[1]Sheet1!$C$1</f>
        <v>Program Peningkatan Pelayanan Pemerintah</v>
      </c>
      <c r="C17" s="184"/>
      <c r="D17" s="185">
        <f>SUM(D18:D20)</f>
        <v>446748000</v>
      </c>
      <c r="E17" s="186"/>
    </row>
    <row r="18" spans="1:5" s="69" customFormat="1" ht="15" customHeight="1" x14ac:dyDescent="0.25">
      <c r="A18" s="93">
        <v>1</v>
      </c>
      <c r="B18" s="68" t="str">
        <f>[1]Sheet1!$C$6</f>
        <v>Penyusunan Dokumen Perencanaan Perangkat Daerah</v>
      </c>
      <c r="C18" s="204"/>
      <c r="D18" s="192">
        <f>[1]Sheet1!$A$6</f>
        <v>180448000</v>
      </c>
      <c r="E18" s="95" t="s">
        <v>15</v>
      </c>
    </row>
    <row r="19" spans="1:5" s="69" customFormat="1" ht="15" customHeight="1" x14ac:dyDescent="0.25">
      <c r="A19" s="96">
        <v>2</v>
      </c>
      <c r="B19" s="68" t="str">
        <f>[1]Sheet1!$C$7</f>
        <v>Penyusunan Pelaporan Kinerja dan Keuangan Perangkat Daerah</v>
      </c>
      <c r="C19" s="205"/>
      <c r="D19" s="192">
        <f>[1]Sheet1!$A$7</f>
        <v>140300000</v>
      </c>
      <c r="E19" s="47" t="s">
        <v>15</v>
      </c>
    </row>
    <row r="20" spans="1:5" s="69" customFormat="1" ht="15" customHeight="1" x14ac:dyDescent="0.25">
      <c r="A20" s="96">
        <v>3</v>
      </c>
      <c r="B20" s="68" t="str">
        <f>[1]Sheet1!$C$8</f>
        <v>Penguatan Kelembagaan/Organisasi</v>
      </c>
      <c r="C20" s="205"/>
      <c r="D20" s="192">
        <f>[1]Sheet1!$A$8</f>
        <v>126000000</v>
      </c>
      <c r="E20" s="47" t="s">
        <v>15</v>
      </c>
    </row>
    <row r="21" spans="1:5" x14ac:dyDescent="0.2">
      <c r="A21" s="98"/>
      <c r="B21" s="99"/>
      <c r="C21" s="181"/>
      <c r="D21" s="180"/>
      <c r="E21" s="101"/>
    </row>
    <row r="22" spans="1:5" s="5" customFormat="1" ht="15.75" thickBot="1" x14ac:dyDescent="0.3">
      <c r="A22" s="102"/>
      <c r="B22" s="103" t="s">
        <v>39</v>
      </c>
      <c r="C22" s="172"/>
      <c r="D22" s="164">
        <f>D17</f>
        <v>446748000</v>
      </c>
      <c r="E22" s="49"/>
    </row>
    <row r="23" spans="1:5" ht="15" thickTop="1" x14ac:dyDescent="0.2"/>
    <row r="24" spans="1:5" x14ac:dyDescent="0.2">
      <c r="D24" s="232" t="s">
        <v>54</v>
      </c>
      <c r="E24" s="232"/>
    </row>
    <row r="26" spans="1:5" ht="15" x14ac:dyDescent="0.25">
      <c r="A26" s="237" t="s">
        <v>201</v>
      </c>
      <c r="B26" s="237"/>
      <c r="C26" s="237"/>
      <c r="D26" s="237" t="s">
        <v>202</v>
      </c>
      <c r="E26" s="237"/>
    </row>
    <row r="27" spans="1:5" x14ac:dyDescent="0.2">
      <c r="A27" s="232" t="s">
        <v>44</v>
      </c>
      <c r="B27" s="232"/>
      <c r="C27" s="232"/>
      <c r="D27" s="232" t="s">
        <v>232</v>
      </c>
      <c r="E27" s="232"/>
    </row>
    <row r="28" spans="1:5" x14ac:dyDescent="0.2">
      <c r="A28" s="232" t="s">
        <v>43</v>
      </c>
      <c r="B28" s="232"/>
      <c r="C28" s="232"/>
      <c r="D28" s="232" t="s">
        <v>237</v>
      </c>
      <c r="E28" s="232"/>
    </row>
    <row r="29" spans="1:5" x14ac:dyDescent="0.2">
      <c r="A29" s="232" t="s">
        <v>213</v>
      </c>
      <c r="B29" s="232"/>
      <c r="C29" s="232"/>
      <c r="D29" s="232"/>
      <c r="E29" s="232"/>
    </row>
    <row r="33" spans="1:5" x14ac:dyDescent="0.2">
      <c r="A33" s="235" t="s">
        <v>55</v>
      </c>
      <c r="B33" s="235"/>
      <c r="C33" s="235"/>
      <c r="D33" s="235" t="s">
        <v>60</v>
      </c>
      <c r="E33" s="235"/>
    </row>
    <row r="34" spans="1:5" x14ac:dyDescent="0.2">
      <c r="A34" s="232" t="s">
        <v>22</v>
      </c>
      <c r="B34" s="232"/>
      <c r="C34" s="232"/>
      <c r="D34" s="232" t="s">
        <v>26</v>
      </c>
      <c r="E34" s="232"/>
    </row>
    <row r="35" spans="1:5" x14ac:dyDescent="0.2">
      <c r="A35" s="232" t="s">
        <v>56</v>
      </c>
      <c r="B35" s="232"/>
      <c r="C35" s="232"/>
      <c r="D35" s="232" t="s">
        <v>61</v>
      </c>
      <c r="E35" s="232"/>
    </row>
  </sheetData>
  <mergeCells count="24">
    <mergeCell ref="D24:E24"/>
    <mergeCell ref="A1:E1"/>
    <mergeCell ref="A2:E2"/>
    <mergeCell ref="A3:E3"/>
    <mergeCell ref="A4:E4"/>
    <mergeCell ref="C6:D6"/>
    <mergeCell ref="C7:D7"/>
    <mergeCell ref="C12:D12"/>
    <mergeCell ref="C15:D15"/>
    <mergeCell ref="C16:D16"/>
    <mergeCell ref="A26:C26"/>
    <mergeCell ref="D26:E26"/>
    <mergeCell ref="A27:C27"/>
    <mergeCell ref="D27:E27"/>
    <mergeCell ref="A28:C28"/>
    <mergeCell ref="D28:E28"/>
    <mergeCell ref="A35:C35"/>
    <mergeCell ref="D35:E35"/>
    <mergeCell ref="A29:C29"/>
    <mergeCell ref="D29:E29"/>
    <mergeCell ref="A33:C33"/>
    <mergeCell ref="D33:E33"/>
    <mergeCell ref="A34:C34"/>
    <mergeCell ref="D34:E34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0" orientation="portrait" r:id="rId1"/>
  <rowBreaks count="1" manualBreakCount="1">
    <brk id="35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38"/>
  <sheetViews>
    <sheetView tabSelected="1" view="pageBreakPreview" topLeftCell="A10" zoomScale="82" zoomScaleNormal="100" zoomScaleSheetLayoutView="82" workbookViewId="0">
      <selection activeCell="J34" sqref="J34"/>
    </sheetView>
  </sheetViews>
  <sheetFormatPr defaultRowHeight="14.25" x14ac:dyDescent="0.2"/>
  <cols>
    <col min="1" max="1" width="4.28515625" style="6" customWidth="1"/>
    <col min="2" max="2" width="54.85546875" style="6" customWidth="1"/>
    <col min="3" max="3" width="3" style="6" customWidth="1"/>
    <col min="4" max="4" width="48" style="6" customWidth="1"/>
    <col min="5" max="5" width="11.710937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46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86" customFormat="1" ht="19.5" customHeight="1" x14ac:dyDescent="0.25">
      <c r="A8" s="242">
        <v>1</v>
      </c>
      <c r="B8" s="254" t="s">
        <v>121</v>
      </c>
      <c r="C8" s="200" t="s">
        <v>192</v>
      </c>
      <c r="D8" s="113" t="s">
        <v>226</v>
      </c>
      <c r="E8" s="73" t="s">
        <v>110</v>
      </c>
    </row>
    <row r="9" spans="1:5" s="86" customFormat="1" ht="30" customHeight="1" x14ac:dyDescent="0.25">
      <c r="A9" s="243"/>
      <c r="B9" s="255"/>
      <c r="C9" s="207" t="s">
        <v>194</v>
      </c>
      <c r="D9" s="201" t="s">
        <v>227</v>
      </c>
      <c r="E9" s="78" t="s">
        <v>112</v>
      </c>
    </row>
    <row r="10" spans="1:5" s="86" customFormat="1" ht="19.5" customHeight="1" x14ac:dyDescent="0.25">
      <c r="A10" s="243"/>
      <c r="B10" s="255"/>
      <c r="C10" s="207" t="s">
        <v>195</v>
      </c>
      <c r="D10" s="115" t="s">
        <v>228</v>
      </c>
      <c r="E10" s="78" t="s">
        <v>114</v>
      </c>
    </row>
    <row r="11" spans="1:5" s="86" customFormat="1" ht="33.75" customHeight="1" x14ac:dyDescent="0.25">
      <c r="A11" s="243"/>
      <c r="B11" s="255"/>
      <c r="C11" s="207" t="s">
        <v>196</v>
      </c>
      <c r="D11" s="201" t="s">
        <v>229</v>
      </c>
      <c r="E11" s="78" t="s">
        <v>116</v>
      </c>
    </row>
    <row r="12" spans="1:5" s="86" customFormat="1" ht="32.25" customHeight="1" x14ac:dyDescent="0.25">
      <c r="A12" s="243"/>
      <c r="B12" s="255"/>
      <c r="C12" s="207" t="s">
        <v>197</v>
      </c>
      <c r="D12" s="201" t="s">
        <v>230</v>
      </c>
      <c r="E12" s="78" t="s">
        <v>118</v>
      </c>
    </row>
    <row r="13" spans="1:5" s="86" customFormat="1" ht="19.5" customHeight="1" x14ac:dyDescent="0.25">
      <c r="A13" s="250"/>
      <c r="B13" s="258"/>
      <c r="C13" s="200" t="s">
        <v>225</v>
      </c>
      <c r="D13" s="115" t="s">
        <v>231</v>
      </c>
      <c r="E13" s="78" t="s">
        <v>120</v>
      </c>
    </row>
    <row r="14" spans="1:5" s="90" customFormat="1" ht="15.75" customHeight="1" thickBot="1" x14ac:dyDescent="0.25">
      <c r="A14" s="87"/>
      <c r="B14" s="88"/>
      <c r="C14" s="244"/>
      <c r="D14" s="245"/>
      <c r="E14" s="89"/>
    </row>
    <row r="15" spans="1:5" ht="15" thickTop="1" x14ac:dyDescent="0.2"/>
    <row r="16" spans="1:5" ht="15" thickBot="1" x14ac:dyDescent="0.25">
      <c r="A16" s="6" t="s">
        <v>8</v>
      </c>
    </row>
    <row r="17" spans="1:5" s="85" customFormat="1" ht="25.5" customHeight="1" thickTop="1" x14ac:dyDescent="0.2">
      <c r="A17" s="9" t="s">
        <v>9</v>
      </c>
      <c r="B17" s="10" t="s">
        <v>10</v>
      </c>
      <c r="C17" s="246" t="s">
        <v>12</v>
      </c>
      <c r="D17" s="247"/>
      <c r="E17" s="11" t="s">
        <v>214</v>
      </c>
    </row>
    <row r="18" spans="1:5" ht="15" customHeight="1" x14ac:dyDescent="0.2">
      <c r="A18" s="27" t="s">
        <v>4</v>
      </c>
      <c r="B18" s="28" t="s">
        <v>5</v>
      </c>
      <c r="C18" s="248" t="s">
        <v>6</v>
      </c>
      <c r="D18" s="249"/>
      <c r="E18" s="29" t="s">
        <v>7</v>
      </c>
    </row>
    <row r="19" spans="1:5" s="187" customFormat="1" ht="20.25" customHeight="1" x14ac:dyDescent="0.25">
      <c r="A19" s="182"/>
      <c r="B19" s="183" t="str">
        <f>[1]Sheet1!$C$1</f>
        <v>Program Peningkatan Pelayanan Pemerintah</v>
      </c>
      <c r="C19" s="184"/>
      <c r="D19" s="185">
        <f>SUM(D20:D23)</f>
        <v>12763218000</v>
      </c>
      <c r="E19" s="186"/>
    </row>
    <row r="20" spans="1:5" s="69" customFormat="1" x14ac:dyDescent="0.2">
      <c r="A20" s="93">
        <v>1</v>
      </c>
      <c r="B20" s="6" t="str">
        <f>[1]Sheet1!$C$2</f>
        <v>Pelayanan Administrasi Perkantoran</v>
      </c>
      <c r="C20" s="166"/>
      <c r="D20" s="178">
        <f>[1]Sheet1!$A$2</f>
        <v>5364200000</v>
      </c>
      <c r="E20" s="95" t="s">
        <v>15</v>
      </c>
    </row>
    <row r="21" spans="1:5" s="69" customFormat="1" ht="14.25" customHeight="1" x14ac:dyDescent="0.2">
      <c r="A21" s="96">
        <v>2</v>
      </c>
      <c r="B21" s="6" t="str">
        <f>[1]Sheet1!$C$3</f>
        <v>Peningkatan Sarana dan Prasarana Aparatur</v>
      </c>
      <c r="C21" s="166"/>
      <c r="D21" s="179">
        <f>[1]Sheet1!$A$3</f>
        <v>6092032000</v>
      </c>
      <c r="E21" s="47" t="s">
        <v>15</v>
      </c>
    </row>
    <row r="22" spans="1:5" s="69" customFormat="1" x14ac:dyDescent="0.2">
      <c r="A22" s="96">
        <v>3</v>
      </c>
      <c r="B22" s="6" t="str">
        <f>[1]Sheet1!$C$4</f>
        <v xml:space="preserve">Peningkatan Disiplin Aparatur </v>
      </c>
      <c r="C22" s="166"/>
      <c r="D22" s="179">
        <f>[1]Sheet1!$A$4</f>
        <v>299200000</v>
      </c>
      <c r="E22" s="47" t="s">
        <v>15</v>
      </c>
    </row>
    <row r="23" spans="1:5" s="69" customFormat="1" x14ac:dyDescent="0.2">
      <c r="A23" s="96">
        <v>4</v>
      </c>
      <c r="B23" s="6" t="str">
        <f>[1]Sheet1!$C$5</f>
        <v>Peningkatan Kapasitas Sumber Daya Aparatur</v>
      </c>
      <c r="C23" s="166"/>
      <c r="D23" s="179">
        <f>[1]Sheet1!$A$5</f>
        <v>1007786000</v>
      </c>
      <c r="E23" s="47" t="s">
        <v>15</v>
      </c>
    </row>
    <row r="24" spans="1:5" x14ac:dyDescent="0.2">
      <c r="A24" s="98"/>
      <c r="B24" s="99"/>
      <c r="C24" s="181"/>
      <c r="D24" s="180"/>
      <c r="E24" s="101"/>
    </row>
    <row r="25" spans="1:5" s="5" customFormat="1" ht="15.75" thickBot="1" x14ac:dyDescent="0.3">
      <c r="A25" s="102"/>
      <c r="B25" s="103" t="s">
        <v>39</v>
      </c>
      <c r="C25" s="172"/>
      <c r="D25" s="164">
        <f>D19</f>
        <v>12763218000</v>
      </c>
      <c r="E25" s="49"/>
    </row>
    <row r="26" spans="1:5" ht="15" thickTop="1" x14ac:dyDescent="0.2"/>
    <row r="27" spans="1:5" x14ac:dyDescent="0.2">
      <c r="D27" s="232" t="s">
        <v>54</v>
      </c>
      <c r="E27" s="232"/>
    </row>
    <row r="29" spans="1:5" ht="15" x14ac:dyDescent="0.25">
      <c r="A29" s="237" t="s">
        <v>201</v>
      </c>
      <c r="B29" s="237"/>
      <c r="C29" s="237"/>
      <c r="D29" s="237" t="s">
        <v>202</v>
      </c>
      <c r="E29" s="237"/>
    </row>
    <row r="30" spans="1:5" x14ac:dyDescent="0.2">
      <c r="A30" s="232" t="s">
        <v>44</v>
      </c>
      <c r="B30" s="232"/>
      <c r="C30" s="232"/>
      <c r="D30" s="232" t="s">
        <v>232</v>
      </c>
      <c r="E30" s="232"/>
    </row>
    <row r="31" spans="1:5" x14ac:dyDescent="0.2">
      <c r="A31" s="232" t="s">
        <v>43</v>
      </c>
      <c r="B31" s="232"/>
      <c r="C31" s="232"/>
      <c r="D31" s="232" t="s">
        <v>248</v>
      </c>
      <c r="E31" s="232"/>
    </row>
    <row r="32" spans="1:5" x14ac:dyDescent="0.2">
      <c r="A32" s="232" t="s">
        <v>213</v>
      </c>
      <c r="B32" s="232"/>
      <c r="C32" s="232"/>
      <c r="D32" s="232"/>
      <c r="E32" s="232"/>
    </row>
    <row r="36" spans="1:5" x14ac:dyDescent="0.2">
      <c r="A36" s="235" t="s">
        <v>55</v>
      </c>
      <c r="B36" s="235"/>
      <c r="C36" s="235"/>
      <c r="D36" s="235" t="s">
        <v>57</v>
      </c>
      <c r="E36" s="235"/>
    </row>
    <row r="37" spans="1:5" x14ac:dyDescent="0.2">
      <c r="A37" s="232" t="s">
        <v>22</v>
      </c>
      <c r="B37" s="232"/>
      <c r="C37" s="232"/>
      <c r="D37" s="232" t="s">
        <v>23</v>
      </c>
      <c r="E37" s="232"/>
    </row>
    <row r="38" spans="1:5" x14ac:dyDescent="0.2">
      <c r="A38" s="232" t="s">
        <v>56</v>
      </c>
      <c r="B38" s="232"/>
      <c r="C38" s="232"/>
      <c r="D38" s="232" t="s">
        <v>58</v>
      </c>
      <c r="E38" s="232"/>
    </row>
  </sheetData>
  <mergeCells count="26">
    <mergeCell ref="D38:E38"/>
    <mergeCell ref="D32:E32"/>
    <mergeCell ref="D36:E36"/>
    <mergeCell ref="D37:E37"/>
    <mergeCell ref="A32:C32"/>
    <mergeCell ref="A36:C36"/>
    <mergeCell ref="A37:C37"/>
    <mergeCell ref="A38:C38"/>
    <mergeCell ref="D29:E29"/>
    <mergeCell ref="D30:E30"/>
    <mergeCell ref="D31:E31"/>
    <mergeCell ref="A29:C29"/>
    <mergeCell ref="A30:C30"/>
    <mergeCell ref="A31:C31"/>
    <mergeCell ref="D27:E27"/>
    <mergeCell ref="A1:E1"/>
    <mergeCell ref="A2:E2"/>
    <mergeCell ref="A3:E3"/>
    <mergeCell ref="A4:E4"/>
    <mergeCell ref="C6:D6"/>
    <mergeCell ref="C7:D7"/>
    <mergeCell ref="A8:A13"/>
    <mergeCell ref="B8:B13"/>
    <mergeCell ref="C14:D14"/>
    <mergeCell ref="C17:D17"/>
    <mergeCell ref="C18:D18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view="pageBreakPreview" topLeftCell="A10" zoomScaleNormal="100" zoomScaleSheetLayoutView="100" workbookViewId="0">
      <selection activeCell="F30" sqref="F30"/>
    </sheetView>
  </sheetViews>
  <sheetFormatPr defaultRowHeight="14.25" x14ac:dyDescent="0.2"/>
  <cols>
    <col min="1" max="1" width="4.28515625" style="6" customWidth="1"/>
    <col min="2" max="2" width="67.85546875" style="6" customWidth="1"/>
    <col min="3" max="3" width="60.28515625" style="6" customWidth="1"/>
    <col min="4" max="4" width="27.5703125" style="6" customWidth="1"/>
    <col min="5" max="16384" width="9.140625" style="6"/>
  </cols>
  <sheetData>
    <row r="1" spans="1:4" ht="15" x14ac:dyDescent="0.25">
      <c r="A1" s="237" t="s">
        <v>45</v>
      </c>
      <c r="B1" s="237"/>
      <c r="C1" s="237"/>
      <c r="D1" s="237"/>
    </row>
    <row r="2" spans="1:4" ht="15" x14ac:dyDescent="0.25">
      <c r="A2" s="237" t="s">
        <v>46</v>
      </c>
      <c r="B2" s="237"/>
      <c r="C2" s="237"/>
      <c r="D2" s="237"/>
    </row>
    <row r="3" spans="1:4" ht="15" x14ac:dyDescent="0.25">
      <c r="A3" s="237" t="s">
        <v>41</v>
      </c>
      <c r="B3" s="237"/>
      <c r="C3" s="237"/>
      <c r="D3" s="237"/>
    </row>
    <row r="4" spans="1:4" ht="15" x14ac:dyDescent="0.25">
      <c r="A4" s="237" t="s">
        <v>0</v>
      </c>
      <c r="B4" s="237"/>
      <c r="C4" s="237"/>
      <c r="D4" s="237"/>
    </row>
    <row r="5" spans="1:4" ht="15.75" thickBot="1" x14ac:dyDescent="0.3">
      <c r="A5" s="5"/>
      <c r="B5" s="5"/>
      <c r="C5" s="5"/>
      <c r="D5" s="5"/>
    </row>
    <row r="6" spans="1:4" ht="17.25" customHeight="1" thickTop="1" x14ac:dyDescent="0.2">
      <c r="A6" s="107" t="s">
        <v>1</v>
      </c>
      <c r="B6" s="108" t="s">
        <v>40</v>
      </c>
      <c r="C6" s="108" t="s">
        <v>2</v>
      </c>
      <c r="D6" s="109" t="s">
        <v>3</v>
      </c>
    </row>
    <row r="7" spans="1:4" x14ac:dyDescent="0.2">
      <c r="A7" s="110" t="s">
        <v>4</v>
      </c>
      <c r="B7" s="111" t="s">
        <v>5</v>
      </c>
      <c r="C7" s="111" t="s">
        <v>6</v>
      </c>
      <c r="D7" s="112" t="s">
        <v>7</v>
      </c>
    </row>
    <row r="8" spans="1:4" s="114" customFormat="1" ht="16.5" customHeight="1" x14ac:dyDescent="0.25">
      <c r="A8" s="260">
        <v>1</v>
      </c>
      <c r="B8" s="251" t="s">
        <v>121</v>
      </c>
      <c r="C8" s="113" t="s">
        <v>109</v>
      </c>
      <c r="D8" s="73" t="s">
        <v>110</v>
      </c>
    </row>
    <row r="9" spans="1:4" s="114" customFormat="1" ht="16.5" customHeight="1" x14ac:dyDescent="0.25">
      <c r="A9" s="261"/>
      <c r="B9" s="252"/>
      <c r="C9" s="115" t="s">
        <v>111</v>
      </c>
      <c r="D9" s="78" t="s">
        <v>112</v>
      </c>
    </row>
    <row r="10" spans="1:4" s="114" customFormat="1" ht="16.5" customHeight="1" x14ac:dyDescent="0.25">
      <c r="A10" s="261"/>
      <c r="B10" s="252"/>
      <c r="C10" s="115" t="s">
        <v>113</v>
      </c>
      <c r="D10" s="78" t="s">
        <v>114</v>
      </c>
    </row>
    <row r="11" spans="1:4" s="114" customFormat="1" ht="16.5" customHeight="1" x14ac:dyDescent="0.25">
      <c r="A11" s="261"/>
      <c r="B11" s="252"/>
      <c r="C11" s="115" t="s">
        <v>115</v>
      </c>
      <c r="D11" s="78" t="s">
        <v>116</v>
      </c>
    </row>
    <row r="12" spans="1:4" s="114" customFormat="1" ht="16.5" customHeight="1" x14ac:dyDescent="0.25">
      <c r="A12" s="261"/>
      <c r="B12" s="252"/>
      <c r="C12" s="115" t="s">
        <v>117</v>
      </c>
      <c r="D12" s="78" t="s">
        <v>118</v>
      </c>
    </row>
    <row r="13" spans="1:4" s="114" customFormat="1" ht="16.5" customHeight="1" x14ac:dyDescent="0.25">
      <c r="A13" s="262"/>
      <c r="B13" s="253"/>
      <c r="C13" s="115" t="s">
        <v>119</v>
      </c>
      <c r="D13" s="78" t="s">
        <v>120</v>
      </c>
    </row>
    <row r="14" spans="1:4" ht="15" thickBot="1" x14ac:dyDescent="0.25">
      <c r="A14" s="104"/>
      <c r="B14" s="105"/>
      <c r="C14" s="105"/>
      <c r="D14" s="106"/>
    </row>
    <row r="15" spans="1:4" ht="6" customHeight="1" thickTop="1" x14ac:dyDescent="0.2"/>
    <row r="16" spans="1:4" ht="15" customHeight="1" thickBot="1" x14ac:dyDescent="0.25">
      <c r="A16" s="6" t="s">
        <v>8</v>
      </c>
    </row>
    <row r="17" spans="1:4" ht="25.5" customHeight="1" thickTop="1" x14ac:dyDescent="0.2">
      <c r="A17" s="107" t="s">
        <v>9</v>
      </c>
      <c r="B17" s="108" t="s">
        <v>10</v>
      </c>
      <c r="C17" s="116" t="s">
        <v>12</v>
      </c>
      <c r="D17" s="109" t="s">
        <v>11</v>
      </c>
    </row>
    <row r="18" spans="1:4" x14ac:dyDescent="0.2">
      <c r="A18" s="117" t="s">
        <v>4</v>
      </c>
      <c r="B18" s="118" t="s">
        <v>5</v>
      </c>
      <c r="C18" s="118" t="s">
        <v>6</v>
      </c>
      <c r="D18" s="119" t="s">
        <v>7</v>
      </c>
    </row>
    <row r="19" spans="1:4" s="5" customFormat="1" ht="23.25" customHeight="1" x14ac:dyDescent="0.25">
      <c r="A19" s="91"/>
      <c r="B19" s="92" t="s">
        <v>47</v>
      </c>
      <c r="C19" s="43">
        <f>SUM(C20:C23)</f>
        <v>9598684500</v>
      </c>
      <c r="D19" s="41"/>
    </row>
    <row r="20" spans="1:4" s="68" customFormat="1" x14ac:dyDescent="0.2">
      <c r="A20" s="120">
        <v>1</v>
      </c>
      <c r="B20" s="6" t="s">
        <v>48</v>
      </c>
      <c r="C20" s="94">
        <v>4895136000</v>
      </c>
      <c r="D20" s="121" t="s">
        <v>15</v>
      </c>
    </row>
    <row r="21" spans="1:4" s="68" customFormat="1" ht="14.25" customHeight="1" x14ac:dyDescent="0.2">
      <c r="A21" s="122">
        <v>2</v>
      </c>
      <c r="B21" s="6" t="s">
        <v>49</v>
      </c>
      <c r="C21" s="97">
        <v>3528789580</v>
      </c>
      <c r="D21" s="123" t="s">
        <v>15</v>
      </c>
    </row>
    <row r="22" spans="1:4" s="68" customFormat="1" x14ac:dyDescent="0.2">
      <c r="A22" s="122">
        <v>3</v>
      </c>
      <c r="B22" s="6" t="s">
        <v>50</v>
      </c>
      <c r="C22" s="97">
        <v>298251000</v>
      </c>
      <c r="D22" s="123" t="s">
        <v>15</v>
      </c>
    </row>
    <row r="23" spans="1:4" s="68" customFormat="1" x14ac:dyDescent="0.2">
      <c r="A23" s="122">
        <v>4</v>
      </c>
      <c r="B23" s="6" t="s">
        <v>51</v>
      </c>
      <c r="C23" s="97">
        <v>876507920</v>
      </c>
      <c r="D23" s="123" t="s">
        <v>15</v>
      </c>
    </row>
    <row r="24" spans="1:4" x14ac:dyDescent="0.2">
      <c r="A24" s="98"/>
      <c r="B24" s="99"/>
      <c r="C24" s="100"/>
      <c r="D24" s="101"/>
    </row>
    <row r="25" spans="1:4" s="5" customFormat="1" ht="15.75" thickBot="1" x14ac:dyDescent="0.3">
      <c r="A25" s="102"/>
      <c r="B25" s="103" t="s">
        <v>39</v>
      </c>
      <c r="C25" s="48">
        <f>C19</f>
        <v>9598684500</v>
      </c>
      <c r="D25" s="49"/>
    </row>
    <row r="26" spans="1:4" ht="15" thickTop="1" x14ac:dyDescent="0.2"/>
    <row r="27" spans="1:4" x14ac:dyDescent="0.2">
      <c r="C27" s="232" t="s">
        <v>54</v>
      </c>
      <c r="D27" s="232"/>
    </row>
    <row r="29" spans="1:4" ht="15" x14ac:dyDescent="0.25">
      <c r="A29" s="237" t="s">
        <v>21</v>
      </c>
      <c r="B29" s="237"/>
      <c r="C29" s="237" t="s">
        <v>37</v>
      </c>
      <c r="D29" s="237"/>
    </row>
    <row r="30" spans="1:4" ht="15" x14ac:dyDescent="0.25">
      <c r="A30" s="237" t="s">
        <v>20</v>
      </c>
      <c r="B30" s="237"/>
      <c r="C30" s="237" t="s">
        <v>42</v>
      </c>
      <c r="D30" s="237"/>
    </row>
    <row r="31" spans="1:4" ht="15" x14ac:dyDescent="0.25">
      <c r="A31" s="237" t="s">
        <v>0</v>
      </c>
      <c r="B31" s="237"/>
      <c r="C31" s="237" t="s">
        <v>0</v>
      </c>
      <c r="D31" s="237"/>
    </row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5"/>
      <c r="B34" s="5"/>
      <c r="C34" s="5"/>
      <c r="D34" s="5"/>
    </row>
    <row r="35" spans="1:4" ht="15" x14ac:dyDescent="0.25">
      <c r="A35" s="259" t="e">
        <f>#REF!</f>
        <v>#REF!</v>
      </c>
      <c r="B35" s="259"/>
      <c r="C35" s="259" t="s">
        <v>57</v>
      </c>
      <c r="D35" s="259"/>
    </row>
    <row r="36" spans="1:4" ht="15" x14ac:dyDescent="0.25">
      <c r="A36" s="237" t="e">
        <f>#REF!</f>
        <v>#REF!</v>
      </c>
      <c r="B36" s="237"/>
      <c r="C36" s="237" t="s">
        <v>23</v>
      </c>
      <c r="D36" s="237"/>
    </row>
    <row r="37" spans="1:4" ht="15" x14ac:dyDescent="0.25">
      <c r="A37" s="237" t="e">
        <f>#REF!</f>
        <v>#REF!</v>
      </c>
      <c r="B37" s="237"/>
      <c r="C37" s="237" t="s">
        <v>58</v>
      </c>
      <c r="D37" s="237"/>
    </row>
  </sheetData>
  <mergeCells count="19">
    <mergeCell ref="A29:B29"/>
    <mergeCell ref="C29:D29"/>
    <mergeCell ref="A1:D1"/>
    <mergeCell ref="A2:D2"/>
    <mergeCell ref="A3:D3"/>
    <mergeCell ref="A4:D4"/>
    <mergeCell ref="C27:D27"/>
    <mergeCell ref="B8:B13"/>
    <mergeCell ref="A8:A13"/>
    <mergeCell ref="A36:B36"/>
    <mergeCell ref="C36:D36"/>
    <mergeCell ref="A37:B37"/>
    <mergeCell ref="C37:D37"/>
    <mergeCell ref="A30:B30"/>
    <mergeCell ref="C30:D30"/>
    <mergeCell ref="A31:B31"/>
    <mergeCell ref="C31:D31"/>
    <mergeCell ref="A35:B35"/>
    <mergeCell ref="C35:D35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Normal="100" zoomScaleSheetLayoutView="100" workbookViewId="0">
      <selection activeCell="B17" sqref="B17:C19"/>
    </sheetView>
  </sheetViews>
  <sheetFormatPr defaultRowHeight="14.25" x14ac:dyDescent="0.2"/>
  <cols>
    <col min="1" max="1" width="4.28515625" style="6" customWidth="1"/>
    <col min="2" max="2" width="72.7109375" style="6" customWidth="1"/>
    <col min="3" max="3" width="40.42578125" style="6" customWidth="1"/>
    <col min="4" max="4" width="28.28515625" style="6" customWidth="1"/>
    <col min="5" max="16384" width="9.140625" style="6"/>
  </cols>
  <sheetData>
    <row r="1" spans="1:4" ht="15" x14ac:dyDescent="0.25">
      <c r="A1" s="237" t="s">
        <v>45</v>
      </c>
      <c r="B1" s="237"/>
      <c r="C1" s="237"/>
      <c r="D1" s="237"/>
    </row>
    <row r="2" spans="1:4" ht="15" x14ac:dyDescent="0.25">
      <c r="A2" s="237" t="s">
        <v>46</v>
      </c>
      <c r="B2" s="237"/>
      <c r="C2" s="237"/>
      <c r="D2" s="237"/>
    </row>
    <row r="3" spans="1:4" ht="15" x14ac:dyDescent="0.25">
      <c r="A3" s="237" t="s">
        <v>41</v>
      </c>
      <c r="B3" s="237"/>
      <c r="C3" s="237"/>
      <c r="D3" s="237"/>
    </row>
    <row r="4" spans="1:4" ht="15" x14ac:dyDescent="0.25">
      <c r="A4" s="237" t="s">
        <v>0</v>
      </c>
      <c r="B4" s="237"/>
      <c r="C4" s="237"/>
      <c r="D4" s="237"/>
    </row>
    <row r="5" spans="1:4" ht="15.75" thickBot="1" x14ac:dyDescent="0.3">
      <c r="A5" s="5"/>
      <c r="B5" s="5"/>
      <c r="C5" s="5"/>
      <c r="D5" s="5"/>
    </row>
    <row r="6" spans="1:4" s="85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">
      <c r="A7" s="24" t="s">
        <v>4</v>
      </c>
      <c r="B7" s="25" t="s">
        <v>5</v>
      </c>
      <c r="C7" s="25" t="s">
        <v>6</v>
      </c>
      <c r="D7" s="26" t="s">
        <v>7</v>
      </c>
    </row>
    <row r="8" spans="1:4" s="86" customFormat="1" x14ac:dyDescent="0.25">
      <c r="A8" s="242">
        <v>1</v>
      </c>
      <c r="B8" s="254" t="s">
        <v>121</v>
      </c>
      <c r="C8" s="61" t="s">
        <v>122</v>
      </c>
      <c r="D8" s="65" t="s">
        <v>124</v>
      </c>
    </row>
    <row r="9" spans="1:4" s="114" customFormat="1" x14ac:dyDescent="0.25">
      <c r="A9" s="243"/>
      <c r="B9" s="255"/>
      <c r="C9" s="62" t="s">
        <v>123</v>
      </c>
      <c r="D9" s="66" t="s">
        <v>125</v>
      </c>
    </row>
    <row r="10" spans="1:4" s="114" customFormat="1" x14ac:dyDescent="0.25">
      <c r="A10" s="243"/>
      <c r="B10" s="255"/>
      <c r="C10" s="62" t="s">
        <v>126</v>
      </c>
      <c r="D10" s="66" t="s">
        <v>127</v>
      </c>
    </row>
    <row r="11" spans="1:4" ht="15" thickBot="1" x14ac:dyDescent="0.25">
      <c r="A11" s="265"/>
      <c r="B11" s="264"/>
      <c r="C11" s="63" t="s">
        <v>128</v>
      </c>
      <c r="D11" s="64" t="s">
        <v>129</v>
      </c>
    </row>
    <row r="12" spans="1:4" ht="15" thickTop="1" x14ac:dyDescent="0.2">
      <c r="A12" s="124"/>
    </row>
    <row r="13" spans="1:4" ht="15" thickBot="1" x14ac:dyDescent="0.25">
      <c r="A13" s="263" t="s">
        <v>8</v>
      </c>
      <c r="B13" s="263"/>
    </row>
    <row r="14" spans="1:4" s="85" customFormat="1" ht="25.5" customHeight="1" thickTop="1" x14ac:dyDescent="0.2">
      <c r="A14" s="9" t="s">
        <v>9</v>
      </c>
      <c r="B14" s="10" t="s">
        <v>10</v>
      </c>
      <c r="C14" s="13" t="s">
        <v>12</v>
      </c>
      <c r="D14" s="11" t="s">
        <v>11</v>
      </c>
    </row>
    <row r="15" spans="1:4" x14ac:dyDescent="0.2">
      <c r="A15" s="27" t="s">
        <v>4</v>
      </c>
      <c r="B15" s="28" t="s">
        <v>5</v>
      </c>
      <c r="C15" s="28" t="s">
        <v>6</v>
      </c>
      <c r="D15" s="29" t="s">
        <v>7</v>
      </c>
    </row>
    <row r="16" spans="1:4" s="5" customFormat="1" ht="23.25" customHeight="1" x14ac:dyDescent="0.25">
      <c r="A16" s="91"/>
      <c r="B16" s="92" t="s">
        <v>47</v>
      </c>
      <c r="C16" s="43">
        <f>SUM(C17:C19)</f>
        <v>367524380</v>
      </c>
      <c r="D16" s="41"/>
    </row>
    <row r="17" spans="1:4" s="69" customFormat="1" x14ac:dyDescent="0.2">
      <c r="A17" s="96">
        <v>1</v>
      </c>
      <c r="B17" s="6" t="s">
        <v>14</v>
      </c>
      <c r="C17" s="97">
        <v>121819660</v>
      </c>
      <c r="D17" s="47" t="s">
        <v>15</v>
      </c>
    </row>
    <row r="18" spans="1:4" s="69" customFormat="1" x14ac:dyDescent="0.2">
      <c r="A18" s="96">
        <v>2</v>
      </c>
      <c r="B18" s="6" t="s">
        <v>52</v>
      </c>
      <c r="C18" s="97">
        <v>87849020</v>
      </c>
      <c r="D18" s="47" t="s">
        <v>15</v>
      </c>
    </row>
    <row r="19" spans="1:4" s="69" customFormat="1" x14ac:dyDescent="0.2">
      <c r="A19" s="96">
        <v>3</v>
      </c>
      <c r="B19" s="6" t="s">
        <v>53</v>
      </c>
      <c r="C19" s="97">
        <v>157855700</v>
      </c>
      <c r="D19" s="47" t="s">
        <v>15</v>
      </c>
    </row>
    <row r="20" spans="1:4" x14ac:dyDescent="0.2">
      <c r="A20" s="98"/>
      <c r="B20" s="99"/>
      <c r="C20" s="100"/>
      <c r="D20" s="101"/>
    </row>
    <row r="21" spans="1:4" s="5" customFormat="1" ht="15.75" thickBot="1" x14ac:dyDescent="0.3">
      <c r="A21" s="102"/>
      <c r="B21" s="103" t="s">
        <v>39</v>
      </c>
      <c r="C21" s="48">
        <f>C16</f>
        <v>367524380</v>
      </c>
      <c r="D21" s="49"/>
    </row>
    <row r="22" spans="1:4" ht="15" thickTop="1" x14ac:dyDescent="0.2"/>
    <row r="23" spans="1:4" x14ac:dyDescent="0.2">
      <c r="C23" s="232" t="s">
        <v>59</v>
      </c>
      <c r="D23" s="232"/>
    </row>
    <row r="25" spans="1:4" ht="15" x14ac:dyDescent="0.25">
      <c r="A25" s="237" t="s">
        <v>44</v>
      </c>
      <c r="B25" s="237"/>
      <c r="C25" s="237" t="s">
        <v>24</v>
      </c>
      <c r="D25" s="237"/>
    </row>
    <row r="26" spans="1:4" ht="15" x14ac:dyDescent="0.25">
      <c r="A26" s="237" t="s">
        <v>42</v>
      </c>
      <c r="B26" s="237"/>
      <c r="C26" s="237" t="s">
        <v>42</v>
      </c>
      <c r="D26" s="237"/>
    </row>
    <row r="27" spans="1:4" ht="15" x14ac:dyDescent="0.25">
      <c r="A27" s="237" t="s">
        <v>0</v>
      </c>
      <c r="B27" s="237"/>
      <c r="C27" s="237" t="s">
        <v>0</v>
      </c>
      <c r="D27" s="237"/>
    </row>
    <row r="28" spans="1:4" ht="15" x14ac:dyDescent="0.25">
      <c r="A28" s="5"/>
      <c r="B28" s="5"/>
      <c r="C28" s="5"/>
      <c r="D28" s="5"/>
    </row>
    <row r="29" spans="1:4" ht="15" x14ac:dyDescent="0.25">
      <c r="A29" s="5"/>
      <c r="B29" s="5"/>
      <c r="C29" s="5"/>
      <c r="D29" s="5"/>
    </row>
    <row r="30" spans="1:4" ht="15" x14ac:dyDescent="0.25">
      <c r="A30" s="5"/>
      <c r="B30" s="5"/>
      <c r="C30" s="5"/>
      <c r="D30" s="5"/>
    </row>
    <row r="31" spans="1:4" ht="15" x14ac:dyDescent="0.25">
      <c r="A31" s="259" t="e">
        <f>#REF!</f>
        <v>#REF!</v>
      </c>
      <c r="B31" s="259"/>
      <c r="C31" s="259" t="s">
        <v>60</v>
      </c>
      <c r="D31" s="259"/>
    </row>
    <row r="32" spans="1:4" ht="15" x14ac:dyDescent="0.25">
      <c r="A32" s="237" t="e">
        <f>#REF!</f>
        <v>#REF!</v>
      </c>
      <c r="B32" s="237"/>
      <c r="C32" s="237" t="s">
        <v>26</v>
      </c>
      <c r="D32" s="237"/>
    </row>
    <row r="33" spans="1:4" ht="15" x14ac:dyDescent="0.25">
      <c r="A33" s="237" t="e">
        <f>#REF!</f>
        <v>#REF!</v>
      </c>
      <c r="B33" s="237"/>
      <c r="C33" s="237" t="s">
        <v>61</v>
      </c>
      <c r="D33" s="237"/>
    </row>
  </sheetData>
  <mergeCells count="20">
    <mergeCell ref="A25:B25"/>
    <mergeCell ref="C25:D25"/>
    <mergeCell ref="A1:D1"/>
    <mergeCell ref="A2:D2"/>
    <mergeCell ref="A3:D3"/>
    <mergeCell ref="A4:D4"/>
    <mergeCell ref="C23:D23"/>
    <mergeCell ref="A13:B13"/>
    <mergeCell ref="B8:B11"/>
    <mergeCell ref="A8:A11"/>
    <mergeCell ref="A32:B32"/>
    <mergeCell ref="C32:D32"/>
    <mergeCell ref="A33:B33"/>
    <mergeCell ref="C33:D33"/>
    <mergeCell ref="A26:B26"/>
    <mergeCell ref="C26:D26"/>
    <mergeCell ref="A27:B27"/>
    <mergeCell ref="C27:D27"/>
    <mergeCell ref="A31:B31"/>
    <mergeCell ref="C31:D31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topLeftCell="A10" zoomScaleNormal="100" zoomScaleSheetLayoutView="100" workbookViewId="0">
      <selection activeCell="C18" sqref="C18:C21"/>
    </sheetView>
  </sheetViews>
  <sheetFormatPr defaultRowHeight="14.25" x14ac:dyDescent="0.2"/>
  <cols>
    <col min="1" max="1" width="4.28515625" style="6" customWidth="1"/>
    <col min="2" max="2" width="77" style="6" customWidth="1"/>
    <col min="3" max="3" width="52.140625" style="6" customWidth="1"/>
    <col min="4" max="4" width="26.140625" style="6" customWidth="1"/>
    <col min="5" max="16384" width="9.140625" style="6"/>
  </cols>
  <sheetData>
    <row r="1" spans="1:4" ht="15" x14ac:dyDescent="0.25">
      <c r="A1" s="237" t="s">
        <v>45</v>
      </c>
      <c r="B1" s="237"/>
      <c r="C1" s="237"/>
      <c r="D1" s="237"/>
    </row>
    <row r="2" spans="1:4" ht="15" x14ac:dyDescent="0.25">
      <c r="A2" s="237" t="s">
        <v>62</v>
      </c>
      <c r="B2" s="237"/>
      <c r="C2" s="237"/>
      <c r="D2" s="237"/>
    </row>
    <row r="3" spans="1:4" ht="15" x14ac:dyDescent="0.25">
      <c r="A3" s="237" t="s">
        <v>41</v>
      </c>
      <c r="B3" s="237"/>
      <c r="C3" s="237"/>
      <c r="D3" s="237"/>
    </row>
    <row r="4" spans="1:4" ht="15" x14ac:dyDescent="0.25">
      <c r="A4" s="237" t="s">
        <v>0</v>
      </c>
      <c r="B4" s="237"/>
      <c r="C4" s="237"/>
      <c r="D4" s="237"/>
    </row>
    <row r="5" spans="1:4" ht="15.75" thickBot="1" x14ac:dyDescent="0.3">
      <c r="A5" s="5"/>
      <c r="B5" s="5"/>
      <c r="C5" s="5"/>
      <c r="D5" s="5"/>
    </row>
    <row r="6" spans="1:4" s="85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">
      <c r="A7" s="24" t="s">
        <v>4</v>
      </c>
      <c r="B7" s="25" t="s">
        <v>5</v>
      </c>
      <c r="C7" s="25" t="s">
        <v>6</v>
      </c>
      <c r="D7" s="26" t="s">
        <v>7</v>
      </c>
    </row>
    <row r="8" spans="1:4" s="86" customFormat="1" ht="15" customHeight="1" x14ac:dyDescent="0.25">
      <c r="A8" s="242">
        <v>1</v>
      </c>
      <c r="B8" s="254" t="s">
        <v>130</v>
      </c>
      <c r="C8" s="59" t="s">
        <v>131</v>
      </c>
      <c r="D8" s="79">
        <v>0.56000000000000005</v>
      </c>
    </row>
    <row r="9" spans="1:4" s="86" customFormat="1" ht="15" customHeight="1" x14ac:dyDescent="0.25">
      <c r="A9" s="243"/>
      <c r="B9" s="255"/>
      <c r="C9" s="60" t="s">
        <v>132</v>
      </c>
      <c r="D9" s="80">
        <v>0.78</v>
      </c>
    </row>
    <row r="10" spans="1:4" s="86" customFormat="1" ht="15" customHeight="1" x14ac:dyDescent="0.25">
      <c r="A10" s="243"/>
      <c r="B10" s="255"/>
      <c r="C10" s="60" t="s">
        <v>133</v>
      </c>
      <c r="D10" s="125">
        <v>1.6999999999999999E-3</v>
      </c>
    </row>
    <row r="11" spans="1:4" s="86" customFormat="1" ht="15" customHeight="1" x14ac:dyDescent="0.25">
      <c r="A11" s="250"/>
      <c r="B11" s="258"/>
      <c r="C11" s="60" t="s">
        <v>134</v>
      </c>
      <c r="D11" s="125">
        <v>2.1700000000000001E-2</v>
      </c>
    </row>
    <row r="12" spans="1:4" ht="15" thickBot="1" x14ac:dyDescent="0.25">
      <c r="A12" s="104"/>
      <c r="B12" s="105"/>
      <c r="C12" s="126"/>
      <c r="D12" s="106"/>
    </row>
    <row r="13" spans="1:4" ht="15" thickTop="1" x14ac:dyDescent="0.2"/>
    <row r="14" spans="1:4" ht="15" thickBot="1" x14ac:dyDescent="0.25">
      <c r="A14" s="6" t="s">
        <v>8</v>
      </c>
    </row>
    <row r="15" spans="1:4" s="85" customFormat="1" ht="25.5" customHeight="1" thickTop="1" x14ac:dyDescent="0.2">
      <c r="A15" s="9" t="s">
        <v>9</v>
      </c>
      <c r="B15" s="10" t="s">
        <v>10</v>
      </c>
      <c r="C15" s="13" t="s">
        <v>12</v>
      </c>
      <c r="D15" s="11" t="s">
        <v>11</v>
      </c>
    </row>
    <row r="16" spans="1:4" x14ac:dyDescent="0.2">
      <c r="A16" s="27" t="s">
        <v>4</v>
      </c>
      <c r="B16" s="28" t="s">
        <v>5</v>
      </c>
      <c r="C16" s="28" t="s">
        <v>6</v>
      </c>
      <c r="D16" s="29" t="s">
        <v>7</v>
      </c>
    </row>
    <row r="17" spans="1:4" s="5" customFormat="1" ht="23.25" customHeight="1" x14ac:dyDescent="0.25">
      <c r="A17" s="91"/>
      <c r="B17" s="92" t="s">
        <v>63</v>
      </c>
      <c r="C17" s="43">
        <f>SUM(C18:C21)</f>
        <v>1781824050</v>
      </c>
      <c r="D17" s="41"/>
    </row>
    <row r="18" spans="1:4" s="69" customFormat="1" x14ac:dyDescent="0.2">
      <c r="A18" s="93">
        <v>1</v>
      </c>
      <c r="B18" s="127" t="s">
        <v>64</v>
      </c>
      <c r="C18" s="94">
        <v>28596680</v>
      </c>
      <c r="D18" s="95" t="s">
        <v>15</v>
      </c>
    </row>
    <row r="19" spans="1:4" s="69" customFormat="1" ht="18" customHeight="1" x14ac:dyDescent="0.2">
      <c r="A19" s="96">
        <v>2</v>
      </c>
      <c r="B19" s="127" t="s">
        <v>65</v>
      </c>
      <c r="C19" s="97">
        <v>750095920</v>
      </c>
      <c r="D19" s="47" t="s">
        <v>15</v>
      </c>
    </row>
    <row r="20" spans="1:4" s="69" customFormat="1" ht="17.25" customHeight="1" x14ac:dyDescent="0.2">
      <c r="A20" s="96">
        <v>3</v>
      </c>
      <c r="B20" s="127" t="s">
        <v>66</v>
      </c>
      <c r="C20" s="97">
        <v>600254800</v>
      </c>
      <c r="D20" s="47" t="s">
        <v>15</v>
      </c>
    </row>
    <row r="21" spans="1:4" s="69" customFormat="1" ht="18" customHeight="1" x14ac:dyDescent="0.2">
      <c r="A21" s="96">
        <v>4</v>
      </c>
      <c r="B21" s="127" t="s">
        <v>67</v>
      </c>
      <c r="C21" s="97">
        <v>402876650</v>
      </c>
      <c r="D21" s="47" t="s">
        <v>15</v>
      </c>
    </row>
    <row r="22" spans="1:4" s="69" customFormat="1" ht="18" customHeight="1" x14ac:dyDescent="0.2">
      <c r="A22" s="96"/>
      <c r="B22" s="6"/>
      <c r="C22" s="46"/>
      <c r="D22" s="47"/>
    </row>
    <row r="23" spans="1:4" s="5" customFormat="1" ht="15.75" thickBot="1" x14ac:dyDescent="0.3">
      <c r="A23" s="102"/>
      <c r="B23" s="103" t="s">
        <v>13</v>
      </c>
      <c r="C23" s="48">
        <f>C17</f>
        <v>1781824050</v>
      </c>
      <c r="D23" s="49"/>
    </row>
    <row r="24" spans="1:4" ht="15" thickTop="1" x14ac:dyDescent="0.2"/>
    <row r="25" spans="1:4" x14ac:dyDescent="0.2">
      <c r="C25" s="232" t="s">
        <v>59</v>
      </c>
      <c r="D25" s="232"/>
    </row>
    <row r="27" spans="1:4" ht="15" x14ac:dyDescent="0.25">
      <c r="A27" s="237" t="s">
        <v>19</v>
      </c>
      <c r="B27" s="237"/>
      <c r="C27" s="237" t="s">
        <v>69</v>
      </c>
      <c r="D27" s="237"/>
    </row>
    <row r="28" spans="1:4" ht="15" x14ac:dyDescent="0.25">
      <c r="A28" s="237" t="s">
        <v>38</v>
      </c>
      <c r="B28" s="237"/>
      <c r="C28" s="237" t="s">
        <v>68</v>
      </c>
      <c r="D28" s="237"/>
    </row>
    <row r="29" spans="1:4" ht="15" x14ac:dyDescent="0.25">
      <c r="A29" s="237" t="s">
        <v>0</v>
      </c>
      <c r="B29" s="237"/>
      <c r="C29" s="237" t="s">
        <v>42</v>
      </c>
      <c r="D29" s="237"/>
    </row>
    <row r="30" spans="1:4" ht="15" x14ac:dyDescent="0.25">
      <c r="A30" s="31"/>
      <c r="B30" s="31"/>
      <c r="C30" s="237" t="s">
        <v>0</v>
      </c>
      <c r="D30" s="237"/>
    </row>
    <row r="31" spans="1:4" ht="15" x14ac:dyDescent="0.25">
      <c r="A31" s="5"/>
      <c r="B31" s="5"/>
      <c r="C31" s="5"/>
      <c r="D31" s="5"/>
    </row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259" t="s">
        <v>16</v>
      </c>
      <c r="B34" s="259"/>
      <c r="C34" s="259" t="s">
        <v>36</v>
      </c>
      <c r="D34" s="259"/>
    </row>
    <row r="35" spans="1:4" ht="15" x14ac:dyDescent="0.25">
      <c r="A35" s="237" t="s">
        <v>17</v>
      </c>
      <c r="B35" s="237"/>
      <c r="C35" s="237" t="s">
        <v>22</v>
      </c>
      <c r="D35" s="237"/>
    </row>
    <row r="36" spans="1:4" ht="15" x14ac:dyDescent="0.25">
      <c r="A36" s="237" t="s">
        <v>18</v>
      </c>
      <c r="B36" s="237"/>
      <c r="C36" s="237" t="s">
        <v>32</v>
      </c>
      <c r="D36" s="237"/>
    </row>
  </sheetData>
  <mergeCells count="20">
    <mergeCell ref="A27:B27"/>
    <mergeCell ref="C27:D27"/>
    <mergeCell ref="A1:D1"/>
    <mergeCell ref="A2:D2"/>
    <mergeCell ref="A3:D3"/>
    <mergeCell ref="A4:D4"/>
    <mergeCell ref="C25:D25"/>
    <mergeCell ref="B8:B11"/>
    <mergeCell ref="A8:A11"/>
    <mergeCell ref="A35:B35"/>
    <mergeCell ref="C35:D35"/>
    <mergeCell ref="A36:B36"/>
    <mergeCell ref="C36:D36"/>
    <mergeCell ref="A28:B28"/>
    <mergeCell ref="C28:D28"/>
    <mergeCell ref="A29:B29"/>
    <mergeCell ref="C29:D29"/>
    <mergeCell ref="A34:B34"/>
    <mergeCell ref="C34:D34"/>
    <mergeCell ref="C30:D30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Normal="100" zoomScaleSheetLayoutView="100" workbookViewId="0">
      <selection activeCell="C23" sqref="C23:D23"/>
    </sheetView>
  </sheetViews>
  <sheetFormatPr defaultRowHeight="14.25" x14ac:dyDescent="0.2"/>
  <cols>
    <col min="1" max="1" width="4.28515625" style="6" customWidth="1"/>
    <col min="2" max="2" width="76.85546875" style="6" customWidth="1"/>
    <col min="3" max="3" width="42.42578125" style="6" customWidth="1"/>
    <col min="4" max="4" width="22.42578125" style="6" customWidth="1"/>
    <col min="5" max="16384" width="9.140625" style="6"/>
  </cols>
  <sheetData>
    <row r="1" spans="1:4" ht="15" x14ac:dyDescent="0.25">
      <c r="A1" s="237" t="s">
        <v>45</v>
      </c>
      <c r="B1" s="237"/>
      <c r="C1" s="237"/>
      <c r="D1" s="237"/>
    </row>
    <row r="2" spans="1:4" ht="15" x14ac:dyDescent="0.25">
      <c r="A2" s="237" t="s">
        <v>62</v>
      </c>
      <c r="B2" s="237"/>
      <c r="C2" s="237"/>
      <c r="D2" s="237"/>
    </row>
    <row r="3" spans="1:4" ht="15" x14ac:dyDescent="0.25">
      <c r="A3" s="237" t="s">
        <v>41</v>
      </c>
      <c r="B3" s="237"/>
      <c r="C3" s="237"/>
      <c r="D3" s="237"/>
    </row>
    <row r="4" spans="1:4" ht="15" x14ac:dyDescent="0.25">
      <c r="A4" s="237" t="s">
        <v>0</v>
      </c>
      <c r="B4" s="237"/>
      <c r="C4" s="237"/>
      <c r="D4" s="237"/>
    </row>
    <row r="5" spans="1:4" ht="15.75" thickBot="1" x14ac:dyDescent="0.3">
      <c r="A5" s="5"/>
      <c r="B5" s="5"/>
      <c r="C5" s="5"/>
      <c r="D5" s="5"/>
    </row>
    <row r="6" spans="1:4" s="85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">
      <c r="A7" s="24" t="s">
        <v>4</v>
      </c>
      <c r="B7" s="25" t="s">
        <v>5</v>
      </c>
      <c r="C7" s="25" t="s">
        <v>6</v>
      </c>
      <c r="D7" s="26" t="s">
        <v>7</v>
      </c>
    </row>
    <row r="8" spans="1:4" s="114" customFormat="1" ht="15" customHeight="1" x14ac:dyDescent="0.25">
      <c r="A8" s="242">
        <v>1</v>
      </c>
      <c r="B8" s="254" t="s">
        <v>130</v>
      </c>
      <c r="C8" s="74" t="s">
        <v>135</v>
      </c>
      <c r="D8" s="65" t="s">
        <v>140</v>
      </c>
    </row>
    <row r="9" spans="1:4" s="114" customFormat="1" ht="15" customHeight="1" x14ac:dyDescent="0.25">
      <c r="A9" s="243"/>
      <c r="B9" s="255"/>
      <c r="C9" s="75" t="s">
        <v>136</v>
      </c>
      <c r="D9" s="66" t="s">
        <v>141</v>
      </c>
    </row>
    <row r="10" spans="1:4" s="114" customFormat="1" ht="15" customHeight="1" x14ac:dyDescent="0.25">
      <c r="A10" s="243"/>
      <c r="B10" s="255"/>
      <c r="C10" s="75" t="s">
        <v>137</v>
      </c>
      <c r="D10" s="66" t="s">
        <v>142</v>
      </c>
    </row>
    <row r="11" spans="1:4" s="114" customFormat="1" ht="15" customHeight="1" x14ac:dyDescent="0.25">
      <c r="A11" s="243"/>
      <c r="B11" s="255"/>
      <c r="C11" s="75" t="s">
        <v>138</v>
      </c>
      <c r="D11" s="66" t="s">
        <v>143</v>
      </c>
    </row>
    <row r="12" spans="1:4" s="114" customFormat="1" ht="15" customHeight="1" x14ac:dyDescent="0.25">
      <c r="A12" s="250"/>
      <c r="B12" s="258"/>
      <c r="C12" s="75" t="s">
        <v>139</v>
      </c>
      <c r="D12" s="66" t="s">
        <v>144</v>
      </c>
    </row>
    <row r="13" spans="1:4" ht="15" customHeight="1" thickBot="1" x14ac:dyDescent="0.25">
      <c r="A13" s="104"/>
      <c r="B13" s="105"/>
      <c r="C13" s="105"/>
      <c r="D13" s="106"/>
    </row>
    <row r="14" spans="1:4" ht="9.75" customHeight="1" thickTop="1" x14ac:dyDescent="0.2"/>
    <row r="15" spans="1:4" ht="15" thickBot="1" x14ac:dyDescent="0.25">
      <c r="A15" s="6" t="s">
        <v>8</v>
      </c>
    </row>
    <row r="16" spans="1:4" s="85" customFormat="1" ht="25.5" customHeight="1" thickTop="1" x14ac:dyDescent="0.2">
      <c r="A16" s="9" t="s">
        <v>9</v>
      </c>
      <c r="B16" s="10" t="s">
        <v>10</v>
      </c>
      <c r="C16" s="13" t="s">
        <v>12</v>
      </c>
      <c r="D16" s="11" t="s">
        <v>11</v>
      </c>
    </row>
    <row r="17" spans="1:4" x14ac:dyDescent="0.2">
      <c r="A17" s="27" t="s">
        <v>4</v>
      </c>
      <c r="B17" s="28" t="s">
        <v>5</v>
      </c>
      <c r="C17" s="28" t="s">
        <v>6</v>
      </c>
      <c r="D17" s="29" t="s">
        <v>7</v>
      </c>
    </row>
    <row r="18" spans="1:4" s="5" customFormat="1" ht="23.25" customHeight="1" x14ac:dyDescent="0.25">
      <c r="A18" s="91"/>
      <c r="B18" s="92" t="s">
        <v>63</v>
      </c>
      <c r="C18" s="43">
        <f>SUM(C19:C19)</f>
        <v>600254800</v>
      </c>
      <c r="D18" s="41"/>
    </row>
    <row r="19" spans="1:4" s="69" customFormat="1" ht="17.25" customHeight="1" x14ac:dyDescent="0.2">
      <c r="A19" s="96">
        <v>1</v>
      </c>
      <c r="B19" s="6" t="s">
        <v>66</v>
      </c>
      <c r="C19" s="97">
        <v>600254800</v>
      </c>
      <c r="D19" s="47" t="s">
        <v>15</v>
      </c>
    </row>
    <row r="20" spans="1:4" s="69" customFormat="1" ht="18" customHeight="1" x14ac:dyDescent="0.2">
      <c r="A20" s="96"/>
      <c r="B20" s="6"/>
      <c r="C20" s="46"/>
      <c r="D20" s="47"/>
    </row>
    <row r="21" spans="1:4" s="5" customFormat="1" ht="15.75" thickBot="1" x14ac:dyDescent="0.3">
      <c r="A21" s="102"/>
      <c r="B21" s="103" t="s">
        <v>13</v>
      </c>
      <c r="C21" s="48">
        <f>C18</f>
        <v>600254800</v>
      </c>
      <c r="D21" s="49"/>
    </row>
    <row r="22" spans="1:4" ht="15" thickTop="1" x14ac:dyDescent="0.2"/>
    <row r="23" spans="1:4" x14ac:dyDescent="0.2">
      <c r="C23" s="232" t="s">
        <v>70</v>
      </c>
      <c r="D23" s="232"/>
    </row>
    <row r="25" spans="1:4" ht="15" x14ac:dyDescent="0.25">
      <c r="A25" s="237" t="s">
        <v>69</v>
      </c>
      <c r="B25" s="237"/>
      <c r="C25" s="237" t="s">
        <v>72</v>
      </c>
      <c r="D25" s="237"/>
    </row>
    <row r="26" spans="1:4" ht="15" x14ac:dyDescent="0.25">
      <c r="A26" s="237" t="s">
        <v>68</v>
      </c>
      <c r="B26" s="237"/>
      <c r="C26" s="237" t="s">
        <v>73</v>
      </c>
      <c r="D26" s="237"/>
    </row>
    <row r="27" spans="1:4" ht="15" x14ac:dyDescent="0.25">
      <c r="A27" s="237" t="s">
        <v>42</v>
      </c>
      <c r="B27" s="237"/>
      <c r="C27" s="237" t="s">
        <v>42</v>
      </c>
      <c r="D27" s="237"/>
    </row>
    <row r="28" spans="1:4" ht="15" x14ac:dyDescent="0.25">
      <c r="A28" s="237" t="s">
        <v>0</v>
      </c>
      <c r="B28" s="237"/>
      <c r="C28" s="237" t="s">
        <v>0</v>
      </c>
      <c r="D28" s="237"/>
    </row>
    <row r="29" spans="1:4" ht="15" x14ac:dyDescent="0.25">
      <c r="A29" s="5"/>
      <c r="B29" s="5"/>
      <c r="C29" s="5"/>
      <c r="D29" s="5"/>
    </row>
    <row r="30" spans="1:4" ht="15" x14ac:dyDescent="0.25">
      <c r="A30" s="5"/>
      <c r="B30" s="5"/>
      <c r="C30" s="5"/>
      <c r="D30" s="5"/>
    </row>
    <row r="31" spans="1:4" ht="15" x14ac:dyDescent="0.25">
      <c r="A31" s="259" t="s">
        <v>36</v>
      </c>
      <c r="B31" s="259"/>
      <c r="C31" s="259" t="s">
        <v>71</v>
      </c>
      <c r="D31" s="259"/>
    </row>
    <row r="32" spans="1:4" ht="15" x14ac:dyDescent="0.25">
      <c r="A32" s="237" t="s">
        <v>22</v>
      </c>
      <c r="B32" s="237"/>
      <c r="C32" s="237" t="s">
        <v>26</v>
      </c>
      <c r="D32" s="237"/>
    </row>
    <row r="33" spans="1:4" ht="15" x14ac:dyDescent="0.25">
      <c r="A33" s="237" t="s">
        <v>32</v>
      </c>
      <c r="B33" s="237"/>
      <c r="C33" s="237" t="s">
        <v>35</v>
      </c>
      <c r="D33" s="237"/>
    </row>
  </sheetData>
  <mergeCells count="21">
    <mergeCell ref="A25:B25"/>
    <mergeCell ref="C25:D25"/>
    <mergeCell ref="A1:D1"/>
    <mergeCell ref="A2:D2"/>
    <mergeCell ref="A3:D3"/>
    <mergeCell ref="A4:D4"/>
    <mergeCell ref="C23:D23"/>
    <mergeCell ref="B8:B12"/>
    <mergeCell ref="A8:A12"/>
    <mergeCell ref="A32:B32"/>
    <mergeCell ref="C32:D32"/>
    <mergeCell ref="A33:B33"/>
    <mergeCell ref="C33:D33"/>
    <mergeCell ref="A26:B26"/>
    <mergeCell ref="C26:D26"/>
    <mergeCell ref="A27:B27"/>
    <mergeCell ref="C27:D27"/>
    <mergeCell ref="A31:B31"/>
    <mergeCell ref="C31:D31"/>
    <mergeCell ref="A28:B28"/>
    <mergeCell ref="C28:D28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view="pageBreakPreview" zoomScaleNormal="100" zoomScaleSheetLayoutView="100" workbookViewId="0">
      <selection activeCell="B25" sqref="B25:C25"/>
    </sheetView>
  </sheetViews>
  <sheetFormatPr defaultRowHeight="14.25" x14ac:dyDescent="0.2"/>
  <cols>
    <col min="1" max="1" width="4.28515625" style="6" customWidth="1"/>
    <col min="2" max="2" width="77.28515625" style="6" customWidth="1"/>
    <col min="3" max="3" width="38.140625" style="6" customWidth="1"/>
    <col min="4" max="4" width="26.140625" style="6" customWidth="1"/>
    <col min="5" max="16384" width="9.140625" style="6"/>
  </cols>
  <sheetData>
    <row r="1" spans="1:4" ht="15" x14ac:dyDescent="0.25">
      <c r="A1" s="237" t="s">
        <v>45</v>
      </c>
      <c r="B1" s="237"/>
      <c r="C1" s="237"/>
      <c r="D1" s="237"/>
    </row>
    <row r="2" spans="1:4" ht="15" x14ac:dyDescent="0.25">
      <c r="A2" s="237" t="s">
        <v>62</v>
      </c>
      <c r="B2" s="237"/>
      <c r="C2" s="237"/>
      <c r="D2" s="237"/>
    </row>
    <row r="3" spans="1:4" ht="15" x14ac:dyDescent="0.25">
      <c r="A3" s="237" t="s">
        <v>41</v>
      </c>
      <c r="B3" s="237"/>
      <c r="C3" s="237"/>
      <c r="D3" s="237"/>
    </row>
    <row r="4" spans="1:4" ht="15" x14ac:dyDescent="0.25">
      <c r="A4" s="237" t="s">
        <v>0</v>
      </c>
      <c r="B4" s="237"/>
      <c r="C4" s="237"/>
      <c r="D4" s="237"/>
    </row>
    <row r="5" spans="1:4" ht="15.75" thickBot="1" x14ac:dyDescent="0.3">
      <c r="A5" s="5"/>
      <c r="B5" s="5"/>
      <c r="C5" s="5"/>
      <c r="D5" s="5"/>
    </row>
    <row r="6" spans="1:4" s="85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">
      <c r="A7" s="24" t="s">
        <v>4</v>
      </c>
      <c r="B7" s="25" t="s">
        <v>5</v>
      </c>
      <c r="C7" s="25" t="s">
        <v>6</v>
      </c>
      <c r="D7" s="26" t="s">
        <v>7</v>
      </c>
    </row>
    <row r="8" spans="1:4" s="114" customFormat="1" ht="15" customHeight="1" x14ac:dyDescent="0.25">
      <c r="A8" s="242">
        <v>1</v>
      </c>
      <c r="B8" s="254" t="s">
        <v>130</v>
      </c>
      <c r="C8" s="74" t="s">
        <v>145</v>
      </c>
      <c r="D8" s="65" t="s">
        <v>156</v>
      </c>
    </row>
    <row r="9" spans="1:4" s="114" customFormat="1" ht="15" customHeight="1" x14ac:dyDescent="0.25">
      <c r="A9" s="243"/>
      <c r="B9" s="255"/>
      <c r="C9" s="75" t="s">
        <v>146</v>
      </c>
      <c r="D9" s="66" t="s">
        <v>157</v>
      </c>
    </row>
    <row r="10" spans="1:4" s="114" customFormat="1" ht="15" customHeight="1" x14ac:dyDescent="0.25">
      <c r="A10" s="243"/>
      <c r="B10" s="255"/>
      <c r="C10" s="75" t="s">
        <v>147</v>
      </c>
      <c r="D10" s="66" t="s">
        <v>158</v>
      </c>
    </row>
    <row r="11" spans="1:4" s="114" customFormat="1" ht="15" customHeight="1" x14ac:dyDescent="0.25">
      <c r="A11" s="243"/>
      <c r="B11" s="255"/>
      <c r="C11" s="75" t="s">
        <v>148</v>
      </c>
      <c r="D11" s="66" t="s">
        <v>159</v>
      </c>
    </row>
    <row r="12" spans="1:4" s="114" customFormat="1" ht="15" customHeight="1" x14ac:dyDescent="0.25">
      <c r="A12" s="243"/>
      <c r="B12" s="255"/>
      <c r="C12" s="75" t="s">
        <v>149</v>
      </c>
      <c r="D12" s="66" t="s">
        <v>160</v>
      </c>
    </row>
    <row r="13" spans="1:4" s="114" customFormat="1" ht="15" customHeight="1" x14ac:dyDescent="0.25">
      <c r="A13" s="243"/>
      <c r="B13" s="255"/>
      <c r="C13" s="75" t="s">
        <v>150</v>
      </c>
      <c r="D13" s="66" t="s">
        <v>161</v>
      </c>
    </row>
    <row r="14" spans="1:4" s="114" customFormat="1" ht="26.25" customHeight="1" x14ac:dyDescent="0.25">
      <c r="A14" s="243"/>
      <c r="B14" s="255"/>
      <c r="C14" s="75" t="s">
        <v>151</v>
      </c>
      <c r="D14" s="66" t="s">
        <v>162</v>
      </c>
    </row>
    <row r="15" spans="1:4" s="114" customFormat="1" ht="15" customHeight="1" x14ac:dyDescent="0.25">
      <c r="A15" s="243"/>
      <c r="B15" s="255"/>
      <c r="C15" s="75" t="s">
        <v>152</v>
      </c>
      <c r="D15" s="66" t="s">
        <v>163</v>
      </c>
    </row>
    <row r="16" spans="1:4" s="114" customFormat="1" ht="15" customHeight="1" x14ac:dyDescent="0.25">
      <c r="A16" s="243"/>
      <c r="B16" s="255"/>
      <c r="C16" s="75" t="s">
        <v>153</v>
      </c>
      <c r="D16" s="66" t="s">
        <v>163</v>
      </c>
    </row>
    <row r="17" spans="1:4" s="114" customFormat="1" ht="15" customHeight="1" x14ac:dyDescent="0.25">
      <c r="A17" s="243"/>
      <c r="B17" s="255"/>
      <c r="C17" s="75" t="s">
        <v>154</v>
      </c>
      <c r="D17" s="66" t="s">
        <v>163</v>
      </c>
    </row>
    <row r="18" spans="1:4" s="114" customFormat="1" ht="15" customHeight="1" x14ac:dyDescent="0.25">
      <c r="A18" s="250"/>
      <c r="B18" s="258"/>
      <c r="C18" s="75" t="s">
        <v>155</v>
      </c>
      <c r="D18" s="66" t="s">
        <v>163</v>
      </c>
    </row>
    <row r="19" spans="1:4" ht="15" thickBot="1" x14ac:dyDescent="0.25">
      <c r="A19" s="104"/>
      <c r="B19" s="105"/>
      <c r="C19" s="105"/>
      <c r="D19" s="106"/>
    </row>
    <row r="20" spans="1:4" ht="15" thickTop="1" x14ac:dyDescent="0.2"/>
    <row r="21" spans="1:4" ht="15" thickBot="1" x14ac:dyDescent="0.25">
      <c r="A21" s="6" t="s">
        <v>8</v>
      </c>
    </row>
    <row r="22" spans="1:4" s="85" customFormat="1" ht="25.5" customHeight="1" thickTop="1" x14ac:dyDescent="0.2">
      <c r="A22" s="9" t="s">
        <v>9</v>
      </c>
      <c r="B22" s="10" t="s">
        <v>10</v>
      </c>
      <c r="C22" s="13" t="s">
        <v>12</v>
      </c>
      <c r="D22" s="11" t="s">
        <v>11</v>
      </c>
    </row>
    <row r="23" spans="1:4" x14ac:dyDescent="0.2">
      <c r="A23" s="27" t="s">
        <v>4</v>
      </c>
      <c r="B23" s="28" t="s">
        <v>5</v>
      </c>
      <c r="C23" s="28" t="s">
        <v>6</v>
      </c>
      <c r="D23" s="29" t="s">
        <v>7</v>
      </c>
    </row>
    <row r="24" spans="1:4" s="5" customFormat="1" ht="18" customHeight="1" x14ac:dyDescent="0.25">
      <c r="A24" s="91"/>
      <c r="B24" s="92" t="s">
        <v>63</v>
      </c>
      <c r="C24" s="43">
        <f>SUM(C25:C25)</f>
        <v>402876650</v>
      </c>
      <c r="D24" s="41"/>
    </row>
    <row r="25" spans="1:4" s="69" customFormat="1" x14ac:dyDescent="0.2">
      <c r="A25" s="96">
        <v>1</v>
      </c>
      <c r="B25" s="127" t="s">
        <v>67</v>
      </c>
      <c r="C25" s="97">
        <v>402876650</v>
      </c>
      <c r="D25" s="47" t="s">
        <v>15</v>
      </c>
    </row>
    <row r="26" spans="1:4" s="69" customFormat="1" ht="17.25" customHeight="1" x14ac:dyDescent="0.2">
      <c r="A26" s="96"/>
      <c r="B26" s="6"/>
      <c r="C26" s="46"/>
      <c r="D26" s="47"/>
    </row>
    <row r="27" spans="1:4" s="69" customFormat="1" ht="18" customHeight="1" thickBot="1" x14ac:dyDescent="0.3">
      <c r="A27" s="102"/>
      <c r="B27" s="103" t="s">
        <v>13</v>
      </c>
      <c r="C27" s="48">
        <f>C24</f>
        <v>402876650</v>
      </c>
      <c r="D27" s="49"/>
    </row>
    <row r="28" spans="1:4" s="69" customFormat="1" ht="13.5" customHeight="1" thickTop="1" x14ac:dyDescent="0.2">
      <c r="A28" s="6"/>
      <c r="B28" s="6"/>
      <c r="C28" s="6"/>
      <c r="D28" s="6"/>
    </row>
    <row r="29" spans="1:4" s="69" customFormat="1" x14ac:dyDescent="0.2">
      <c r="A29" s="6"/>
      <c r="B29" s="6"/>
      <c r="C29" s="232" t="s">
        <v>70</v>
      </c>
      <c r="D29" s="232"/>
    </row>
    <row r="30" spans="1:4" s="54" customFormat="1" x14ac:dyDescent="0.2">
      <c r="A30" s="6"/>
      <c r="B30" s="6"/>
      <c r="C30" s="6"/>
      <c r="D30" s="6"/>
    </row>
    <row r="31" spans="1:4" s="5" customFormat="1" ht="15" x14ac:dyDescent="0.25">
      <c r="A31" s="237" t="s">
        <v>69</v>
      </c>
      <c r="B31" s="237"/>
      <c r="C31" s="237" t="s">
        <v>72</v>
      </c>
      <c r="D31" s="237"/>
    </row>
    <row r="32" spans="1:4" ht="15" x14ac:dyDescent="0.25">
      <c r="A32" s="237" t="s">
        <v>68</v>
      </c>
      <c r="B32" s="237"/>
      <c r="C32" s="237" t="s">
        <v>74</v>
      </c>
      <c r="D32" s="237"/>
    </row>
    <row r="33" spans="1:4" ht="15" x14ac:dyDescent="0.25">
      <c r="A33" s="237" t="s">
        <v>42</v>
      </c>
      <c r="B33" s="237"/>
      <c r="C33" s="237" t="s">
        <v>42</v>
      </c>
      <c r="D33" s="237"/>
    </row>
    <row r="34" spans="1:4" ht="15" x14ac:dyDescent="0.25">
      <c r="A34" s="237" t="s">
        <v>0</v>
      </c>
      <c r="B34" s="237"/>
      <c r="C34" s="237" t="s">
        <v>0</v>
      </c>
      <c r="D34" s="237"/>
    </row>
    <row r="35" spans="1:4" ht="15" x14ac:dyDescent="0.25">
      <c r="A35" s="5"/>
      <c r="B35" s="5"/>
      <c r="C35" s="5"/>
      <c r="D35" s="5"/>
    </row>
    <row r="36" spans="1:4" ht="15" x14ac:dyDescent="0.25">
      <c r="A36" s="5"/>
      <c r="B36" s="5"/>
      <c r="C36" s="5"/>
      <c r="D36" s="5"/>
    </row>
    <row r="37" spans="1:4" ht="15" x14ac:dyDescent="0.25">
      <c r="A37" s="259" t="s">
        <v>36</v>
      </c>
      <c r="B37" s="259"/>
      <c r="C37" s="259" t="s">
        <v>75</v>
      </c>
      <c r="D37" s="259"/>
    </row>
    <row r="38" spans="1:4" ht="15" x14ac:dyDescent="0.25">
      <c r="A38" s="237" t="s">
        <v>22</v>
      </c>
      <c r="B38" s="237"/>
      <c r="C38" s="237" t="s">
        <v>23</v>
      </c>
      <c r="D38" s="237"/>
    </row>
    <row r="39" spans="1:4" ht="15" x14ac:dyDescent="0.25">
      <c r="A39" s="237" t="s">
        <v>32</v>
      </c>
      <c r="B39" s="237"/>
      <c r="C39" s="237" t="s">
        <v>33</v>
      </c>
      <c r="D39" s="237"/>
    </row>
  </sheetData>
  <mergeCells count="21">
    <mergeCell ref="A1:D1"/>
    <mergeCell ref="A2:D2"/>
    <mergeCell ref="A3:D3"/>
    <mergeCell ref="A4:D4"/>
    <mergeCell ref="C33:D33"/>
    <mergeCell ref="C29:D29"/>
    <mergeCell ref="A31:B31"/>
    <mergeCell ref="C31:D31"/>
    <mergeCell ref="A32:B32"/>
    <mergeCell ref="C32:D32"/>
    <mergeCell ref="A33:B33"/>
    <mergeCell ref="A39:B39"/>
    <mergeCell ref="C39:D39"/>
    <mergeCell ref="A8:A18"/>
    <mergeCell ref="B8:B18"/>
    <mergeCell ref="A34:B34"/>
    <mergeCell ref="C34:D34"/>
    <mergeCell ref="A37:B37"/>
    <mergeCell ref="C37:D37"/>
    <mergeCell ref="A38:B38"/>
    <mergeCell ref="C38:D38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8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view="pageBreakPreview" topLeftCell="A4" zoomScaleNormal="100" zoomScaleSheetLayoutView="100" workbookViewId="0">
      <selection activeCell="B21" sqref="B21:C22"/>
    </sheetView>
  </sheetViews>
  <sheetFormatPr defaultRowHeight="14.25" x14ac:dyDescent="0.2"/>
  <cols>
    <col min="1" max="1" width="4.28515625" style="6" customWidth="1"/>
    <col min="2" max="2" width="73.28515625" style="6" customWidth="1"/>
    <col min="3" max="3" width="57" style="6" customWidth="1"/>
    <col min="4" max="4" width="26.140625" style="6" customWidth="1"/>
    <col min="5" max="16384" width="9.140625" style="6"/>
  </cols>
  <sheetData>
    <row r="1" spans="1:4" ht="15" x14ac:dyDescent="0.25">
      <c r="A1" s="237" t="s">
        <v>45</v>
      </c>
      <c r="B1" s="237"/>
      <c r="C1" s="237"/>
      <c r="D1" s="237"/>
    </row>
    <row r="2" spans="1:4" ht="15" x14ac:dyDescent="0.25">
      <c r="A2" s="237" t="s">
        <v>62</v>
      </c>
      <c r="B2" s="237"/>
      <c r="C2" s="237"/>
      <c r="D2" s="237"/>
    </row>
    <row r="3" spans="1:4" ht="15" x14ac:dyDescent="0.25">
      <c r="A3" s="237" t="s">
        <v>41</v>
      </c>
      <c r="B3" s="237"/>
      <c r="C3" s="237"/>
      <c r="D3" s="237"/>
    </row>
    <row r="4" spans="1:4" ht="15" x14ac:dyDescent="0.25">
      <c r="A4" s="237" t="s">
        <v>0</v>
      </c>
      <c r="B4" s="237"/>
      <c r="C4" s="237"/>
      <c r="D4" s="237"/>
    </row>
    <row r="5" spans="1:4" ht="15.75" thickBot="1" x14ac:dyDescent="0.3">
      <c r="A5" s="5"/>
      <c r="B5" s="5"/>
      <c r="C5" s="5"/>
      <c r="D5" s="5"/>
    </row>
    <row r="6" spans="1:4" s="85" customFormat="1" ht="15.75" thickTop="1" x14ac:dyDescent="0.2">
      <c r="A6" s="107" t="s">
        <v>1</v>
      </c>
      <c r="B6" s="108" t="s">
        <v>40</v>
      </c>
      <c r="C6" s="108" t="s">
        <v>2</v>
      </c>
      <c r="D6" s="109" t="s">
        <v>3</v>
      </c>
    </row>
    <row r="7" spans="1:4" x14ac:dyDescent="0.2">
      <c r="A7" s="110" t="s">
        <v>4</v>
      </c>
      <c r="B7" s="111" t="s">
        <v>5</v>
      </c>
      <c r="C7" s="111" t="s">
        <v>6</v>
      </c>
      <c r="D7" s="112" t="s">
        <v>7</v>
      </c>
    </row>
    <row r="8" spans="1:4" x14ac:dyDescent="0.2">
      <c r="A8" s="260">
        <v>1</v>
      </c>
      <c r="B8" s="251" t="s">
        <v>130</v>
      </c>
      <c r="C8" s="84" t="s">
        <v>164</v>
      </c>
      <c r="D8" s="132" t="s">
        <v>166</v>
      </c>
    </row>
    <row r="9" spans="1:4" x14ac:dyDescent="0.2">
      <c r="A9" s="261"/>
      <c r="B9" s="252"/>
      <c r="C9" s="84" t="s">
        <v>165</v>
      </c>
      <c r="D9" s="132" t="s">
        <v>167</v>
      </c>
    </row>
    <row r="10" spans="1:4" x14ac:dyDescent="0.2">
      <c r="A10" s="261"/>
      <c r="B10" s="252"/>
      <c r="C10" s="84" t="s">
        <v>168</v>
      </c>
      <c r="D10" s="132" t="s">
        <v>173</v>
      </c>
    </row>
    <row r="11" spans="1:4" x14ac:dyDescent="0.2">
      <c r="A11" s="261"/>
      <c r="B11" s="252"/>
      <c r="C11" s="84" t="s">
        <v>169</v>
      </c>
      <c r="D11" s="132" t="s">
        <v>174</v>
      </c>
    </row>
    <row r="12" spans="1:4" x14ac:dyDescent="0.2">
      <c r="A12" s="261"/>
      <c r="B12" s="252"/>
      <c r="C12" s="84" t="s">
        <v>170</v>
      </c>
      <c r="D12" s="132" t="s">
        <v>175</v>
      </c>
    </row>
    <row r="13" spans="1:4" x14ac:dyDescent="0.2">
      <c r="A13" s="261"/>
      <c r="B13" s="252"/>
      <c r="C13" s="84" t="s">
        <v>171</v>
      </c>
      <c r="D13" s="132" t="s">
        <v>166</v>
      </c>
    </row>
    <row r="14" spans="1:4" x14ac:dyDescent="0.2">
      <c r="A14" s="261"/>
      <c r="B14" s="252"/>
      <c r="C14" s="84" t="s">
        <v>172</v>
      </c>
      <c r="D14" s="132" t="s">
        <v>176</v>
      </c>
    </row>
    <row r="15" spans="1:4" ht="15" thickBot="1" x14ac:dyDescent="0.25">
      <c r="A15" s="128"/>
      <c r="B15" s="129"/>
      <c r="C15" s="126"/>
      <c r="D15" s="106"/>
    </row>
    <row r="16" spans="1:4" ht="15" thickTop="1" x14ac:dyDescent="0.2">
      <c r="A16" s="130"/>
      <c r="B16" s="131"/>
    </row>
    <row r="17" spans="1:4" ht="15.75" customHeight="1" thickBot="1" x14ac:dyDescent="0.25">
      <c r="A17" s="6" t="s">
        <v>8</v>
      </c>
    </row>
    <row r="18" spans="1:4" s="85" customFormat="1" ht="25.5" customHeight="1" thickTop="1" x14ac:dyDescent="0.2">
      <c r="A18" s="9" t="s">
        <v>9</v>
      </c>
      <c r="B18" s="10" t="s">
        <v>10</v>
      </c>
      <c r="C18" s="13" t="s">
        <v>12</v>
      </c>
      <c r="D18" s="11" t="s">
        <v>11</v>
      </c>
    </row>
    <row r="19" spans="1:4" x14ac:dyDescent="0.2">
      <c r="A19" s="27" t="s">
        <v>4</v>
      </c>
      <c r="B19" s="28" t="s">
        <v>5</v>
      </c>
      <c r="C19" s="28" t="s">
        <v>6</v>
      </c>
      <c r="D19" s="29" t="s">
        <v>7</v>
      </c>
    </row>
    <row r="20" spans="1:4" s="5" customFormat="1" ht="23.25" customHeight="1" x14ac:dyDescent="0.25">
      <c r="A20" s="91"/>
      <c r="B20" s="92" t="s">
        <v>63</v>
      </c>
      <c r="C20" s="43">
        <f>SUM(C21:C22)</f>
        <v>778692600</v>
      </c>
      <c r="D20" s="41"/>
    </row>
    <row r="21" spans="1:4" s="69" customFormat="1" x14ac:dyDescent="0.2">
      <c r="A21" s="93">
        <v>1</v>
      </c>
      <c r="B21" s="127" t="s">
        <v>64</v>
      </c>
      <c r="C21" s="94">
        <v>28596680</v>
      </c>
      <c r="D21" s="47" t="s">
        <v>15</v>
      </c>
    </row>
    <row r="22" spans="1:4" s="69" customFormat="1" x14ac:dyDescent="0.2">
      <c r="A22" s="96">
        <v>2</v>
      </c>
      <c r="B22" s="127" t="s">
        <v>65</v>
      </c>
      <c r="C22" s="97">
        <v>750095920</v>
      </c>
      <c r="D22" s="47" t="s">
        <v>15</v>
      </c>
    </row>
    <row r="23" spans="1:4" s="69" customFormat="1" ht="18" customHeight="1" x14ac:dyDescent="0.2">
      <c r="A23" s="96"/>
      <c r="B23" s="6"/>
      <c r="C23" s="46"/>
      <c r="D23" s="47"/>
    </row>
    <row r="24" spans="1:4" s="69" customFormat="1" ht="18" customHeight="1" thickBot="1" x14ac:dyDescent="0.3">
      <c r="A24" s="102"/>
      <c r="B24" s="103" t="s">
        <v>13</v>
      </c>
      <c r="C24" s="48">
        <f>C20</f>
        <v>778692600</v>
      </c>
      <c r="D24" s="49"/>
    </row>
    <row r="25" spans="1:4" s="69" customFormat="1" ht="18" customHeight="1" thickTop="1" x14ac:dyDescent="0.2">
      <c r="A25" s="6"/>
      <c r="B25" s="6"/>
      <c r="C25" s="6"/>
      <c r="D25" s="6"/>
    </row>
    <row r="26" spans="1:4" s="69" customFormat="1" ht="18" customHeight="1" x14ac:dyDescent="0.2">
      <c r="A26" s="6"/>
      <c r="B26" s="6"/>
      <c r="C26" s="232" t="s">
        <v>70</v>
      </c>
      <c r="D26" s="232"/>
    </row>
    <row r="27" spans="1:4" s="69" customFormat="1" x14ac:dyDescent="0.2">
      <c r="A27" s="6"/>
      <c r="B27" s="6"/>
      <c r="C27" s="6"/>
      <c r="D27" s="6"/>
    </row>
    <row r="28" spans="1:4" s="69" customFormat="1" ht="15" x14ac:dyDescent="0.25">
      <c r="A28" s="237" t="s">
        <v>69</v>
      </c>
      <c r="B28" s="237"/>
      <c r="C28" s="237" t="s">
        <v>72</v>
      </c>
      <c r="D28" s="237"/>
    </row>
    <row r="29" spans="1:4" ht="15" x14ac:dyDescent="0.25">
      <c r="A29" s="237" t="s">
        <v>68</v>
      </c>
      <c r="B29" s="237"/>
      <c r="C29" s="237"/>
      <c r="D29" s="237"/>
    </row>
    <row r="30" spans="1:4" s="5" customFormat="1" ht="15" x14ac:dyDescent="0.25">
      <c r="A30" s="237" t="s">
        <v>42</v>
      </c>
      <c r="B30" s="237"/>
      <c r="C30" s="237" t="s">
        <v>42</v>
      </c>
      <c r="D30" s="237"/>
    </row>
    <row r="31" spans="1:4" ht="15" x14ac:dyDescent="0.25">
      <c r="A31" s="237" t="s">
        <v>0</v>
      </c>
      <c r="B31" s="237"/>
      <c r="C31" s="237" t="s">
        <v>0</v>
      </c>
      <c r="D31" s="237"/>
    </row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259" t="s">
        <v>36</v>
      </c>
      <c r="B34" s="259"/>
      <c r="C34" s="259" t="s">
        <v>76</v>
      </c>
      <c r="D34" s="259"/>
    </row>
    <row r="35" spans="1:4" ht="15" x14ac:dyDescent="0.25">
      <c r="A35" s="237" t="s">
        <v>22</v>
      </c>
      <c r="B35" s="237"/>
      <c r="C35" s="237" t="s">
        <v>23</v>
      </c>
      <c r="D35" s="237"/>
    </row>
    <row r="36" spans="1:4" ht="15" x14ac:dyDescent="0.25">
      <c r="A36" s="237" t="s">
        <v>32</v>
      </c>
      <c r="B36" s="237"/>
      <c r="C36" s="237" t="s">
        <v>34</v>
      </c>
      <c r="D36" s="237"/>
    </row>
    <row r="37" spans="1:4" ht="15" x14ac:dyDescent="0.25">
      <c r="A37" s="5"/>
      <c r="B37" s="5"/>
      <c r="C37" s="5"/>
      <c r="D37" s="5"/>
    </row>
  </sheetData>
  <mergeCells count="21">
    <mergeCell ref="A1:D1"/>
    <mergeCell ref="A2:D2"/>
    <mergeCell ref="A3:D3"/>
    <mergeCell ref="A4:D4"/>
    <mergeCell ref="C26:D26"/>
    <mergeCell ref="B8:B14"/>
    <mergeCell ref="A8:A14"/>
    <mergeCell ref="A35:B35"/>
    <mergeCell ref="C35:D35"/>
    <mergeCell ref="A36:B36"/>
    <mergeCell ref="C36:D36"/>
    <mergeCell ref="C31:D31"/>
    <mergeCell ref="A34:B34"/>
    <mergeCell ref="C34:D34"/>
    <mergeCell ref="A31:B31"/>
    <mergeCell ref="A28:B28"/>
    <mergeCell ref="C28:D28"/>
    <mergeCell ref="A29:B29"/>
    <mergeCell ref="C29:D29"/>
    <mergeCell ref="A30:B30"/>
    <mergeCell ref="C30:D30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zoomScaleNormal="100" zoomScaleSheetLayoutView="100" workbookViewId="0">
      <selection activeCell="D8" sqref="D8:D11"/>
    </sheetView>
  </sheetViews>
  <sheetFormatPr defaultRowHeight="14.25" x14ac:dyDescent="0.2"/>
  <cols>
    <col min="1" max="1" width="4.28515625" style="6" customWidth="1"/>
    <col min="2" max="2" width="58.140625" style="6" customWidth="1"/>
    <col min="3" max="3" width="78.28515625" style="6" customWidth="1"/>
    <col min="4" max="4" width="14.28515625" style="6" customWidth="1"/>
    <col min="5" max="16384" width="9.140625" style="6"/>
  </cols>
  <sheetData>
    <row r="1" spans="1:4" ht="15" x14ac:dyDescent="0.25">
      <c r="A1" s="237" t="s">
        <v>45</v>
      </c>
      <c r="B1" s="237"/>
      <c r="C1" s="237"/>
      <c r="D1" s="237"/>
    </row>
    <row r="2" spans="1:4" ht="15" x14ac:dyDescent="0.25">
      <c r="A2" s="237" t="s">
        <v>84</v>
      </c>
      <c r="B2" s="237"/>
      <c r="C2" s="237"/>
      <c r="D2" s="237"/>
    </row>
    <row r="3" spans="1:4" ht="15" x14ac:dyDescent="0.25">
      <c r="A3" s="237" t="s">
        <v>41</v>
      </c>
      <c r="B3" s="237"/>
      <c r="C3" s="237"/>
      <c r="D3" s="237"/>
    </row>
    <row r="4" spans="1:4" ht="15" x14ac:dyDescent="0.25">
      <c r="A4" s="237" t="s">
        <v>0</v>
      </c>
      <c r="B4" s="237"/>
      <c r="C4" s="237"/>
      <c r="D4" s="237"/>
    </row>
    <row r="5" spans="1:4" ht="15.75" thickBot="1" x14ac:dyDescent="0.3">
      <c r="A5" s="5"/>
      <c r="B5" s="5"/>
      <c r="C5" s="5"/>
      <c r="D5" s="5"/>
    </row>
    <row r="6" spans="1:4" s="85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">
      <c r="A7" s="24" t="s">
        <v>4</v>
      </c>
      <c r="B7" s="25" t="s">
        <v>5</v>
      </c>
      <c r="C7" s="25" t="s">
        <v>6</v>
      </c>
      <c r="D7" s="26" t="s">
        <v>7</v>
      </c>
    </row>
    <row r="8" spans="1:4" s="133" customFormat="1" x14ac:dyDescent="0.2">
      <c r="A8" s="269">
        <v>1</v>
      </c>
      <c r="B8" s="266" t="s">
        <v>182</v>
      </c>
      <c r="C8" s="84" t="s">
        <v>215</v>
      </c>
      <c r="D8" s="136">
        <v>0.92</v>
      </c>
    </row>
    <row r="9" spans="1:4" s="133" customFormat="1" x14ac:dyDescent="0.2">
      <c r="A9" s="270"/>
      <c r="B9" s="267"/>
      <c r="C9" s="84" t="s">
        <v>216</v>
      </c>
      <c r="D9" s="136">
        <v>0.23</v>
      </c>
    </row>
    <row r="10" spans="1:4" s="133" customFormat="1" x14ac:dyDescent="0.2">
      <c r="A10" s="270"/>
      <c r="B10" s="267"/>
      <c r="C10" s="84" t="s">
        <v>217</v>
      </c>
      <c r="D10" s="132">
        <v>71</v>
      </c>
    </row>
    <row r="11" spans="1:4" s="133" customFormat="1" x14ac:dyDescent="0.2">
      <c r="A11" s="271"/>
      <c r="B11" s="268"/>
      <c r="C11" s="84" t="s">
        <v>218</v>
      </c>
      <c r="D11" s="137">
        <v>0.36899999999999999</v>
      </c>
    </row>
    <row r="12" spans="1:4" s="133" customFormat="1" ht="15" thickBot="1" x14ac:dyDescent="0.25">
      <c r="A12" s="134"/>
      <c r="B12" s="126"/>
      <c r="C12" s="126"/>
      <c r="D12" s="135"/>
    </row>
    <row r="13" spans="1:4" ht="15" thickTop="1" x14ac:dyDescent="0.2"/>
    <row r="14" spans="1:4" ht="15" thickBot="1" x14ac:dyDescent="0.25">
      <c r="A14" s="6" t="s">
        <v>8</v>
      </c>
    </row>
    <row r="15" spans="1:4" s="85" customFormat="1" ht="25.5" customHeight="1" thickTop="1" x14ac:dyDescent="0.2">
      <c r="A15" s="9" t="s">
        <v>9</v>
      </c>
      <c r="B15" s="10" t="s">
        <v>10</v>
      </c>
      <c r="C15" s="13" t="s">
        <v>12</v>
      </c>
      <c r="D15" s="11" t="s">
        <v>11</v>
      </c>
    </row>
    <row r="16" spans="1:4" x14ac:dyDescent="0.2">
      <c r="A16" s="27" t="s">
        <v>4</v>
      </c>
      <c r="B16" s="28" t="s">
        <v>5</v>
      </c>
      <c r="C16" s="28" t="s">
        <v>6</v>
      </c>
      <c r="D16" s="29" t="s">
        <v>7</v>
      </c>
    </row>
    <row r="17" spans="1:4" s="5" customFormat="1" ht="23.25" customHeight="1" x14ac:dyDescent="0.25">
      <c r="A17" s="91"/>
      <c r="B17" s="92" t="s">
        <v>79</v>
      </c>
      <c r="C17" s="43">
        <f>SUM(C18:C21)</f>
        <v>6970478360</v>
      </c>
      <c r="D17" s="41"/>
    </row>
    <row r="18" spans="1:4" s="69" customFormat="1" x14ac:dyDescent="0.25">
      <c r="A18" s="93">
        <v>1</v>
      </c>
      <c r="B18" s="127" t="s">
        <v>80</v>
      </c>
      <c r="C18" s="138">
        <v>1790339000</v>
      </c>
      <c r="D18" s="139" t="s">
        <v>15</v>
      </c>
    </row>
    <row r="19" spans="1:4" s="69" customFormat="1" ht="18" customHeight="1" x14ac:dyDescent="0.25">
      <c r="A19" s="96">
        <v>2</v>
      </c>
      <c r="B19" s="127" t="s">
        <v>81</v>
      </c>
      <c r="C19" s="140">
        <v>2919777660</v>
      </c>
      <c r="D19" s="141" t="s">
        <v>15</v>
      </c>
    </row>
    <row r="20" spans="1:4" s="69" customFormat="1" x14ac:dyDescent="0.25">
      <c r="A20" s="96">
        <v>3</v>
      </c>
      <c r="B20" s="127" t="s">
        <v>82</v>
      </c>
      <c r="C20" s="140">
        <v>2068929200</v>
      </c>
      <c r="D20" s="141" t="s">
        <v>15</v>
      </c>
    </row>
    <row r="21" spans="1:4" s="69" customFormat="1" x14ac:dyDescent="0.25">
      <c r="A21" s="96">
        <v>4</v>
      </c>
      <c r="B21" s="127" t="s">
        <v>83</v>
      </c>
      <c r="C21" s="140">
        <v>191432500</v>
      </c>
      <c r="D21" s="141" t="s">
        <v>15</v>
      </c>
    </row>
    <row r="22" spans="1:4" s="69" customFormat="1" x14ac:dyDescent="0.2">
      <c r="A22" s="96"/>
      <c r="B22" s="6"/>
      <c r="C22" s="46"/>
      <c r="D22" s="47"/>
    </row>
    <row r="23" spans="1:4" s="69" customFormat="1" ht="15.75" thickBot="1" x14ac:dyDescent="0.3">
      <c r="A23" s="102"/>
      <c r="B23" s="103" t="s">
        <v>13</v>
      </c>
      <c r="C23" s="48">
        <f>C17</f>
        <v>6970478360</v>
      </c>
      <c r="D23" s="49"/>
    </row>
    <row r="24" spans="1:4" s="69" customFormat="1" ht="15" thickTop="1" x14ac:dyDescent="0.2">
      <c r="A24" s="6"/>
      <c r="B24" s="6"/>
      <c r="C24" s="6"/>
      <c r="D24" s="6"/>
    </row>
    <row r="25" spans="1:4" s="69" customFormat="1" ht="13.5" customHeight="1" x14ac:dyDescent="0.2">
      <c r="A25" s="6"/>
      <c r="B25" s="6"/>
      <c r="C25" s="232" t="s">
        <v>59</v>
      </c>
      <c r="D25" s="232"/>
    </row>
    <row r="27" spans="1:4" s="5" customFormat="1" ht="15" x14ac:dyDescent="0.25">
      <c r="A27" s="237" t="s">
        <v>19</v>
      </c>
      <c r="B27" s="237"/>
      <c r="C27" s="237" t="s">
        <v>69</v>
      </c>
      <c r="D27" s="237"/>
    </row>
    <row r="28" spans="1:4" s="85" customFormat="1" ht="15" x14ac:dyDescent="0.25">
      <c r="A28" s="237" t="s">
        <v>38</v>
      </c>
      <c r="B28" s="237"/>
      <c r="C28" s="237" t="s">
        <v>85</v>
      </c>
      <c r="D28" s="237"/>
    </row>
    <row r="29" spans="1:4" s="85" customFormat="1" ht="15" x14ac:dyDescent="0.25">
      <c r="A29" s="237" t="s">
        <v>0</v>
      </c>
      <c r="B29" s="237"/>
      <c r="C29" s="237" t="s">
        <v>42</v>
      </c>
      <c r="D29" s="237"/>
    </row>
    <row r="30" spans="1:4" s="54" customFormat="1" ht="15" x14ac:dyDescent="0.25">
      <c r="A30" s="31"/>
      <c r="B30" s="31"/>
      <c r="C30" s="237" t="s">
        <v>0</v>
      </c>
      <c r="D30" s="237"/>
    </row>
    <row r="31" spans="1:4" s="5" customFormat="1" ht="15" x14ac:dyDescent="0.25"/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259" t="s">
        <v>16</v>
      </c>
      <c r="B34" s="259"/>
      <c r="C34" s="259" t="s">
        <v>77</v>
      </c>
      <c r="D34" s="259"/>
    </row>
    <row r="35" spans="1:4" ht="15" x14ac:dyDescent="0.25">
      <c r="A35" s="237" t="s">
        <v>17</v>
      </c>
      <c r="B35" s="237"/>
      <c r="C35" s="237" t="s">
        <v>25</v>
      </c>
      <c r="D35" s="237"/>
    </row>
    <row r="36" spans="1:4" ht="15" x14ac:dyDescent="0.25">
      <c r="A36" s="237" t="s">
        <v>18</v>
      </c>
      <c r="B36" s="237"/>
      <c r="C36" s="237" t="s">
        <v>78</v>
      </c>
      <c r="D36" s="237"/>
    </row>
  </sheetData>
  <mergeCells count="20">
    <mergeCell ref="A1:D1"/>
    <mergeCell ref="A2:D2"/>
    <mergeCell ref="A3:D3"/>
    <mergeCell ref="A4:D4"/>
    <mergeCell ref="C25:D25"/>
    <mergeCell ref="A36:B36"/>
    <mergeCell ref="C36:D36"/>
    <mergeCell ref="B8:B11"/>
    <mergeCell ref="A8:A11"/>
    <mergeCell ref="C34:D34"/>
    <mergeCell ref="A35:B35"/>
    <mergeCell ref="C35:D35"/>
    <mergeCell ref="A27:B27"/>
    <mergeCell ref="C27:D27"/>
    <mergeCell ref="A28:B28"/>
    <mergeCell ref="C28:D28"/>
    <mergeCell ref="A29:B29"/>
    <mergeCell ref="C29:D29"/>
    <mergeCell ref="C30:D30"/>
    <mergeCell ref="A34:B34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BreakPreview" zoomScaleNormal="100" zoomScaleSheetLayoutView="100" workbookViewId="0">
      <selection activeCell="D8" sqref="D8:E9"/>
    </sheetView>
  </sheetViews>
  <sheetFormatPr defaultRowHeight="14.25" x14ac:dyDescent="0.2"/>
  <cols>
    <col min="1" max="1" width="4.28515625" style="6" customWidth="1"/>
    <col min="2" max="2" width="61.28515625" style="6" customWidth="1"/>
    <col min="3" max="3" width="2.85546875" style="6" customWidth="1"/>
    <col min="4" max="4" width="48.140625" style="6" customWidth="1"/>
    <col min="5" max="5" width="30.28515625" style="6" customWidth="1"/>
    <col min="6" max="16384" width="9.140625" style="6"/>
  </cols>
  <sheetData>
    <row r="1" spans="1:5" ht="15" x14ac:dyDescent="0.25">
      <c r="A1" s="237" t="s">
        <v>45</v>
      </c>
      <c r="B1" s="237"/>
      <c r="C1" s="237"/>
      <c r="D1" s="237"/>
      <c r="E1" s="237"/>
    </row>
    <row r="2" spans="1:5" ht="15" x14ac:dyDescent="0.25">
      <c r="A2" s="237" t="s">
        <v>84</v>
      </c>
      <c r="B2" s="237"/>
      <c r="C2" s="237"/>
      <c r="D2" s="237"/>
      <c r="E2" s="237"/>
    </row>
    <row r="3" spans="1:5" ht="15" x14ac:dyDescent="0.25">
      <c r="A3" s="237" t="s">
        <v>41</v>
      </c>
      <c r="B3" s="237"/>
      <c r="C3" s="237"/>
      <c r="D3" s="237"/>
      <c r="E3" s="237"/>
    </row>
    <row r="4" spans="1:5" ht="1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85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ht="15" customHeight="1" x14ac:dyDescent="0.2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142" customFormat="1" x14ac:dyDescent="0.2">
      <c r="A8" s="269">
        <v>1</v>
      </c>
      <c r="B8" s="266" t="s">
        <v>182</v>
      </c>
      <c r="C8" s="175" t="s">
        <v>192</v>
      </c>
      <c r="D8" s="84" t="s">
        <v>211</v>
      </c>
      <c r="E8" s="132" t="s">
        <v>177</v>
      </c>
    </row>
    <row r="9" spans="1:5" s="142" customFormat="1" x14ac:dyDescent="0.2">
      <c r="A9" s="271"/>
      <c r="B9" s="268"/>
      <c r="C9" s="175" t="s">
        <v>194</v>
      </c>
      <c r="D9" s="84" t="s">
        <v>212</v>
      </c>
      <c r="E9" s="132" t="s">
        <v>178</v>
      </c>
    </row>
    <row r="10" spans="1:5" ht="15" thickBot="1" x14ac:dyDescent="0.25">
      <c r="A10" s="104"/>
      <c r="B10" s="105"/>
      <c r="C10" s="105"/>
      <c r="D10" s="105"/>
      <c r="E10" s="106"/>
    </row>
    <row r="11" spans="1:5" ht="15" thickTop="1" x14ac:dyDescent="0.2"/>
    <row r="12" spans="1:5" ht="15.75" customHeight="1" thickBot="1" x14ac:dyDescent="0.25">
      <c r="A12" s="6" t="s">
        <v>8</v>
      </c>
    </row>
    <row r="13" spans="1:5" s="85" customFormat="1" ht="25.5" customHeight="1" thickTop="1" x14ac:dyDescent="0.2">
      <c r="A13" s="9" t="s">
        <v>9</v>
      </c>
      <c r="B13" s="155" t="s">
        <v>10</v>
      </c>
      <c r="C13" s="155"/>
      <c r="D13" s="158" t="s">
        <v>12</v>
      </c>
      <c r="E13" s="11" t="s">
        <v>11</v>
      </c>
    </row>
    <row r="14" spans="1:5" x14ac:dyDescent="0.2">
      <c r="A14" s="27" t="s">
        <v>4</v>
      </c>
      <c r="B14" s="156" t="s">
        <v>5</v>
      </c>
      <c r="C14" s="156"/>
      <c r="D14" s="159" t="s">
        <v>6</v>
      </c>
      <c r="E14" s="29" t="s">
        <v>7</v>
      </c>
    </row>
    <row r="15" spans="1:5" s="5" customFormat="1" ht="23.25" customHeight="1" x14ac:dyDescent="0.25">
      <c r="A15" s="91"/>
      <c r="B15" s="36" t="s">
        <v>79</v>
      </c>
      <c r="C15" s="36"/>
      <c r="D15" s="163">
        <f>SUM(D16:D16)</f>
        <v>1790339000</v>
      </c>
      <c r="E15" s="41"/>
    </row>
    <row r="16" spans="1:5" s="144" customFormat="1" x14ac:dyDescent="0.2">
      <c r="A16" s="143">
        <v>1</v>
      </c>
      <c r="B16" s="90" t="s">
        <v>80</v>
      </c>
      <c r="C16" s="177"/>
      <c r="D16" s="176">
        <v>1790339000</v>
      </c>
      <c r="E16" s="66" t="s">
        <v>15</v>
      </c>
    </row>
    <row r="17" spans="1:9" s="85" customFormat="1" x14ac:dyDescent="0.2">
      <c r="A17" s="96"/>
      <c r="B17" s="6"/>
      <c r="C17" s="166"/>
      <c r="D17" s="162"/>
      <c r="E17" s="47"/>
    </row>
    <row r="18" spans="1:9" s="54" customFormat="1" ht="15.75" thickBot="1" x14ac:dyDescent="0.3">
      <c r="A18" s="102"/>
      <c r="B18" s="172" t="s">
        <v>13</v>
      </c>
      <c r="C18" s="172"/>
      <c r="D18" s="164">
        <f>D15</f>
        <v>1790339000</v>
      </c>
      <c r="E18" s="49"/>
    </row>
    <row r="19" spans="1:9" s="5" customFormat="1" ht="15.75" thickTop="1" x14ac:dyDescent="0.25">
      <c r="A19" s="6"/>
      <c r="B19" s="6"/>
      <c r="C19" s="6"/>
      <c r="D19" s="6"/>
      <c r="E19" s="6"/>
    </row>
    <row r="20" spans="1:9" x14ac:dyDescent="0.2">
      <c r="D20" s="232" t="s">
        <v>59</v>
      </c>
      <c r="E20" s="232"/>
    </row>
    <row r="22" spans="1:9" s="17" customFormat="1" ht="15" x14ac:dyDescent="0.25">
      <c r="A22" s="272" t="s">
        <v>201</v>
      </c>
      <c r="B22" s="272"/>
      <c r="C22" s="56"/>
      <c r="D22" s="272" t="s">
        <v>202</v>
      </c>
      <c r="E22" s="272"/>
      <c r="F22" s="152"/>
      <c r="G22" s="152"/>
      <c r="H22" s="152"/>
      <c r="I22" s="152"/>
    </row>
    <row r="23" spans="1:9" x14ac:dyDescent="0.2">
      <c r="A23" s="232" t="s">
        <v>69</v>
      </c>
      <c r="B23" s="232"/>
      <c r="C23" s="124"/>
      <c r="D23" s="232" t="s">
        <v>72</v>
      </c>
      <c r="E23" s="232"/>
    </row>
    <row r="24" spans="1:9" x14ac:dyDescent="0.2">
      <c r="A24" s="232" t="s">
        <v>85</v>
      </c>
      <c r="B24" s="232"/>
      <c r="C24" s="124"/>
      <c r="D24" s="232" t="s">
        <v>86</v>
      </c>
      <c r="E24" s="232"/>
    </row>
    <row r="25" spans="1:9" x14ac:dyDescent="0.2">
      <c r="A25" s="232" t="s">
        <v>42</v>
      </c>
      <c r="B25" s="232"/>
      <c r="C25" s="124"/>
      <c r="D25" s="232" t="s">
        <v>42</v>
      </c>
      <c r="E25" s="232"/>
    </row>
    <row r="26" spans="1:9" x14ac:dyDescent="0.2">
      <c r="A26" s="232" t="s">
        <v>213</v>
      </c>
      <c r="B26" s="232"/>
      <c r="C26" s="124"/>
      <c r="D26" s="232" t="s">
        <v>213</v>
      </c>
      <c r="E26" s="232"/>
    </row>
    <row r="30" spans="1:9" x14ac:dyDescent="0.2">
      <c r="A30" s="235" t="s">
        <v>77</v>
      </c>
      <c r="B30" s="235"/>
      <c r="C30" s="174"/>
      <c r="D30" s="235" t="s">
        <v>27</v>
      </c>
      <c r="E30" s="235"/>
    </row>
    <row r="31" spans="1:9" x14ac:dyDescent="0.2">
      <c r="A31" s="232" t="s">
        <v>25</v>
      </c>
      <c r="B31" s="232"/>
      <c r="C31" s="124"/>
      <c r="D31" s="232" t="s">
        <v>26</v>
      </c>
      <c r="E31" s="232"/>
    </row>
    <row r="32" spans="1:9" x14ac:dyDescent="0.2">
      <c r="A32" s="232" t="s">
        <v>78</v>
      </c>
      <c r="B32" s="232"/>
      <c r="C32" s="124"/>
      <c r="D32" s="232" t="s">
        <v>87</v>
      </c>
      <c r="E32" s="232"/>
    </row>
  </sheetData>
  <mergeCells count="25">
    <mergeCell ref="A24:B24"/>
    <mergeCell ref="D24:E24"/>
    <mergeCell ref="A1:E1"/>
    <mergeCell ref="A2:E2"/>
    <mergeCell ref="A3:E3"/>
    <mergeCell ref="A4:E4"/>
    <mergeCell ref="D20:E20"/>
    <mergeCell ref="A23:B23"/>
    <mergeCell ref="D23:E23"/>
    <mergeCell ref="B8:B9"/>
    <mergeCell ref="A8:A9"/>
    <mergeCell ref="A22:B22"/>
    <mergeCell ref="D22:E22"/>
    <mergeCell ref="C6:D6"/>
    <mergeCell ref="C7:D7"/>
    <mergeCell ref="A31:B31"/>
    <mergeCell ref="D31:E31"/>
    <mergeCell ref="A32:B32"/>
    <mergeCell ref="D32:E32"/>
    <mergeCell ref="A25:B25"/>
    <mergeCell ref="D25:E25"/>
    <mergeCell ref="A26:B26"/>
    <mergeCell ref="D26:E26"/>
    <mergeCell ref="A30:B30"/>
    <mergeCell ref="D30:E30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view="pageBreakPreview" zoomScaleNormal="100" zoomScaleSheetLayoutView="100" workbookViewId="0">
      <selection activeCell="C8" sqref="C8:D8"/>
    </sheetView>
  </sheetViews>
  <sheetFormatPr defaultRowHeight="15" x14ac:dyDescent="0.25"/>
  <cols>
    <col min="1" max="1" width="4.28515625" customWidth="1"/>
    <col min="2" max="2" width="60.85546875" customWidth="1"/>
    <col min="3" max="3" width="42.140625" customWidth="1"/>
    <col min="4" max="4" width="34" customWidth="1"/>
  </cols>
  <sheetData>
    <row r="1" spans="1:4" x14ac:dyDescent="0.25">
      <c r="A1" s="237" t="s">
        <v>45</v>
      </c>
      <c r="B1" s="237"/>
      <c r="C1" s="237"/>
      <c r="D1" s="237"/>
    </row>
    <row r="2" spans="1:4" x14ac:dyDescent="0.25">
      <c r="A2" s="237" t="s">
        <v>84</v>
      </c>
      <c r="B2" s="237"/>
      <c r="C2" s="237"/>
      <c r="D2" s="237"/>
    </row>
    <row r="3" spans="1:4" x14ac:dyDescent="0.25">
      <c r="A3" s="237" t="s">
        <v>41</v>
      </c>
      <c r="B3" s="237"/>
      <c r="C3" s="237"/>
      <c r="D3" s="237"/>
    </row>
    <row r="4" spans="1:4" x14ac:dyDescent="0.25">
      <c r="A4" s="237" t="s">
        <v>0</v>
      </c>
      <c r="B4" s="237"/>
      <c r="C4" s="237"/>
      <c r="D4" s="237"/>
    </row>
    <row r="5" spans="1:4" ht="15.75" thickBot="1" x14ac:dyDescent="0.3">
      <c r="A5" s="5"/>
      <c r="B5" s="5"/>
      <c r="C5" s="5"/>
      <c r="D5" s="5"/>
    </row>
    <row r="6" spans="1:4" s="12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5">
      <c r="A7" s="24" t="s">
        <v>4</v>
      </c>
      <c r="B7" s="25" t="s">
        <v>5</v>
      </c>
      <c r="C7" s="25" t="s">
        <v>6</v>
      </c>
      <c r="D7" s="26" t="s">
        <v>7</v>
      </c>
    </row>
    <row r="8" spans="1:4" s="19" customFormat="1" ht="28.5" x14ac:dyDescent="0.25">
      <c r="A8" s="83">
        <v>1</v>
      </c>
      <c r="B8" s="84" t="s">
        <v>182</v>
      </c>
      <c r="C8" s="76" t="s">
        <v>210</v>
      </c>
      <c r="D8" s="73" t="s">
        <v>179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6" t="s">
        <v>8</v>
      </c>
      <c r="B11" s="6"/>
      <c r="C11" s="6"/>
      <c r="D11" s="6"/>
    </row>
    <row r="12" spans="1:4" s="12" customFormat="1" ht="25.5" customHeight="1" thickTop="1" x14ac:dyDescent="0.2">
      <c r="A12" s="9" t="s">
        <v>9</v>
      </c>
      <c r="B12" s="10" t="s">
        <v>10</v>
      </c>
      <c r="C12" s="13" t="s">
        <v>12</v>
      </c>
      <c r="D12" s="11" t="s">
        <v>11</v>
      </c>
    </row>
    <row r="13" spans="1:4" x14ac:dyDescent="0.25">
      <c r="A13" s="27" t="s">
        <v>4</v>
      </c>
      <c r="B13" s="28" t="s">
        <v>5</v>
      </c>
      <c r="C13" s="28" t="s">
        <v>6</v>
      </c>
      <c r="D13" s="29" t="s">
        <v>7</v>
      </c>
    </row>
    <row r="14" spans="1:4" s="5" customFormat="1" ht="23.25" customHeight="1" x14ac:dyDescent="0.25">
      <c r="A14" s="91"/>
      <c r="B14" s="92" t="s">
        <v>79</v>
      </c>
      <c r="C14" s="43">
        <f>SUM(C15:C15)</f>
        <v>2919777660</v>
      </c>
      <c r="D14" s="41"/>
    </row>
    <row r="15" spans="1:4" s="144" customFormat="1" ht="14.25" x14ac:dyDescent="0.2">
      <c r="A15" s="143">
        <v>1</v>
      </c>
      <c r="B15" s="90" t="s">
        <v>81</v>
      </c>
      <c r="C15" s="145">
        <v>2919777660</v>
      </c>
      <c r="D15" s="66" t="s">
        <v>15</v>
      </c>
    </row>
    <row r="16" spans="1:4" s="4" customFormat="1" x14ac:dyDescent="0.25">
      <c r="A16" s="30"/>
      <c r="B16"/>
      <c r="C16" s="34"/>
      <c r="D16" s="21"/>
    </row>
    <row r="17" spans="1:8" ht="15.75" thickBot="1" x14ac:dyDescent="0.3">
      <c r="A17" s="14"/>
      <c r="B17" s="15" t="s">
        <v>13</v>
      </c>
      <c r="C17" s="48">
        <f>C14</f>
        <v>2919777660</v>
      </c>
      <c r="D17" s="16"/>
    </row>
    <row r="18" spans="1:8" ht="15.75" thickTop="1" x14ac:dyDescent="0.25"/>
    <row r="19" spans="1:8" x14ac:dyDescent="0.25">
      <c r="C19" s="273" t="s">
        <v>59</v>
      </c>
      <c r="D19" s="273"/>
    </row>
    <row r="21" spans="1:8" s="17" customFormat="1" x14ac:dyDescent="0.25">
      <c r="A21" s="272" t="s">
        <v>201</v>
      </c>
      <c r="B21" s="272"/>
      <c r="C21" s="272" t="s">
        <v>202</v>
      </c>
      <c r="D21" s="272"/>
      <c r="E21" s="152"/>
      <c r="F21" s="152"/>
      <c r="G21" s="152"/>
      <c r="H21" s="152"/>
    </row>
    <row r="22" spans="1:8" s="8" customFormat="1" x14ac:dyDescent="0.25">
      <c r="A22" s="234" t="s">
        <v>69</v>
      </c>
      <c r="B22" s="234"/>
      <c r="C22" s="234" t="s">
        <v>72</v>
      </c>
      <c r="D22" s="234"/>
    </row>
    <row r="23" spans="1:8" s="8" customFormat="1" x14ac:dyDescent="0.25">
      <c r="A23" s="234" t="s">
        <v>85</v>
      </c>
      <c r="B23" s="234"/>
      <c r="C23" s="234" t="s">
        <v>88</v>
      </c>
      <c r="D23" s="234"/>
    </row>
    <row r="24" spans="1:8" s="8" customFormat="1" x14ac:dyDescent="0.25">
      <c r="A24" s="234" t="s">
        <v>42</v>
      </c>
      <c r="B24" s="234"/>
      <c r="C24" s="234" t="s">
        <v>42</v>
      </c>
      <c r="D24" s="234"/>
    </row>
    <row r="25" spans="1:8" s="8" customFormat="1" x14ac:dyDescent="0.25">
      <c r="A25" s="234" t="s">
        <v>213</v>
      </c>
      <c r="B25" s="234"/>
      <c r="C25" s="234" t="s">
        <v>213</v>
      </c>
      <c r="D25" s="234"/>
    </row>
    <row r="26" spans="1:8" s="8" customFormat="1" x14ac:dyDescent="0.25"/>
    <row r="27" spans="1:8" s="8" customFormat="1" x14ac:dyDescent="0.25"/>
    <row r="28" spans="1:8" s="8" customFormat="1" x14ac:dyDescent="0.25"/>
    <row r="29" spans="1:8" s="8" customFormat="1" x14ac:dyDescent="0.25">
      <c r="A29" s="274" t="s">
        <v>77</v>
      </c>
      <c r="B29" s="274"/>
      <c r="C29" s="274" t="s">
        <v>89</v>
      </c>
      <c r="D29" s="274"/>
    </row>
    <row r="30" spans="1:8" s="8" customFormat="1" x14ac:dyDescent="0.25">
      <c r="A30" s="234" t="s">
        <v>25</v>
      </c>
      <c r="B30" s="234"/>
      <c r="C30" s="234" t="s">
        <v>26</v>
      </c>
      <c r="D30" s="234"/>
    </row>
    <row r="31" spans="1:8" s="8" customFormat="1" x14ac:dyDescent="0.25">
      <c r="A31" s="234" t="s">
        <v>78</v>
      </c>
      <c r="B31" s="234"/>
      <c r="C31" s="234" t="s">
        <v>90</v>
      </c>
      <c r="D31" s="234"/>
    </row>
  </sheetData>
  <mergeCells count="21">
    <mergeCell ref="C21:D21"/>
    <mergeCell ref="A31:B31"/>
    <mergeCell ref="C31:D31"/>
    <mergeCell ref="A1:D1"/>
    <mergeCell ref="A2:D2"/>
    <mergeCell ref="A3:D3"/>
    <mergeCell ref="A4:D4"/>
    <mergeCell ref="C19:D19"/>
    <mergeCell ref="A29:B29"/>
    <mergeCell ref="C29:D29"/>
    <mergeCell ref="A22:B22"/>
    <mergeCell ref="C22:D22"/>
    <mergeCell ref="A23:B23"/>
    <mergeCell ref="C23:D23"/>
    <mergeCell ref="A24:B24"/>
    <mergeCell ref="A21:B21"/>
    <mergeCell ref="C24:D24"/>
    <mergeCell ref="A25:B25"/>
    <mergeCell ref="C25:D25"/>
    <mergeCell ref="A30:B30"/>
    <mergeCell ref="C30:D30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view="pageBreakPreview" zoomScaleNormal="100" zoomScaleSheetLayoutView="100" workbookViewId="0">
      <selection activeCell="D8" sqref="D8:E9"/>
    </sheetView>
  </sheetViews>
  <sheetFormatPr defaultRowHeight="15" x14ac:dyDescent="0.25"/>
  <cols>
    <col min="1" max="1" width="4.28515625" customWidth="1"/>
    <col min="2" max="2" width="68.42578125" customWidth="1"/>
    <col min="3" max="3" width="2.42578125" customWidth="1"/>
    <col min="4" max="4" width="42.140625" customWidth="1"/>
    <col min="5" max="5" width="30.140625" customWidth="1"/>
  </cols>
  <sheetData>
    <row r="1" spans="1:5" x14ac:dyDescent="0.25">
      <c r="A1" s="237" t="s">
        <v>45</v>
      </c>
      <c r="B1" s="237"/>
      <c r="C1" s="237"/>
      <c r="D1" s="237"/>
      <c r="E1" s="237"/>
    </row>
    <row r="2" spans="1:5" x14ac:dyDescent="0.25">
      <c r="A2" s="237" t="s">
        <v>84</v>
      </c>
      <c r="B2" s="237"/>
      <c r="C2" s="237"/>
      <c r="D2" s="237"/>
      <c r="E2" s="237"/>
    </row>
    <row r="3" spans="1:5" x14ac:dyDescent="0.25">
      <c r="A3" s="237" t="s">
        <v>41</v>
      </c>
      <c r="B3" s="237"/>
      <c r="C3" s="237"/>
      <c r="D3" s="237"/>
      <c r="E3" s="237"/>
    </row>
    <row r="4" spans="1: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12" customFormat="1" ht="13.5" thickTop="1" x14ac:dyDescent="0.2">
      <c r="A6" s="9" t="s">
        <v>1</v>
      </c>
      <c r="B6" s="10" t="s">
        <v>40</v>
      </c>
      <c r="C6" s="10"/>
      <c r="D6" s="10" t="s">
        <v>2</v>
      </c>
      <c r="E6" s="11" t="s">
        <v>3</v>
      </c>
    </row>
    <row r="7" spans="1:5" x14ac:dyDescent="0.25">
      <c r="A7" s="24" t="s">
        <v>4</v>
      </c>
      <c r="B7" s="25" t="s">
        <v>5</v>
      </c>
      <c r="C7" s="25"/>
      <c r="D7" s="25" t="s">
        <v>6</v>
      </c>
      <c r="E7" s="26" t="s">
        <v>7</v>
      </c>
    </row>
    <row r="8" spans="1:5" s="68" customFormat="1" ht="28.5" x14ac:dyDescent="0.25">
      <c r="A8" s="269">
        <v>1</v>
      </c>
      <c r="B8" s="266" t="s">
        <v>182</v>
      </c>
      <c r="C8" s="171" t="s">
        <v>192</v>
      </c>
      <c r="D8" s="76" t="s">
        <v>208</v>
      </c>
      <c r="E8" s="73" t="s">
        <v>180</v>
      </c>
    </row>
    <row r="9" spans="1:5" s="68" customFormat="1" ht="14.25" x14ac:dyDescent="0.25">
      <c r="A9" s="271"/>
      <c r="B9" s="268"/>
      <c r="C9" s="171" t="s">
        <v>194</v>
      </c>
      <c r="D9" s="77" t="s">
        <v>209</v>
      </c>
      <c r="E9" s="78" t="s">
        <v>176</v>
      </c>
    </row>
    <row r="10" spans="1:5" ht="15.75" thickBot="1" x14ac:dyDescent="0.3">
      <c r="A10" s="1"/>
      <c r="B10" s="2"/>
      <c r="C10" s="2"/>
      <c r="D10" s="2"/>
      <c r="E10" s="3"/>
    </row>
    <row r="11" spans="1:5" ht="15.75" thickTop="1" x14ac:dyDescent="0.25"/>
    <row r="12" spans="1:5" ht="15.75" thickBot="1" x14ac:dyDescent="0.3">
      <c r="A12" s="6" t="s">
        <v>8</v>
      </c>
      <c r="B12" s="6"/>
      <c r="C12" s="6"/>
      <c r="D12" s="6"/>
      <c r="E12" s="6"/>
    </row>
    <row r="13" spans="1:5" s="12" customFormat="1" ht="25.5" customHeight="1" thickTop="1" x14ac:dyDescent="0.2">
      <c r="A13" s="9" t="s">
        <v>9</v>
      </c>
      <c r="B13" s="155" t="s">
        <v>10</v>
      </c>
      <c r="C13" s="155"/>
      <c r="D13" s="158" t="s">
        <v>12</v>
      </c>
      <c r="E13" s="11" t="s">
        <v>11</v>
      </c>
    </row>
    <row r="14" spans="1:5" x14ac:dyDescent="0.25">
      <c r="A14" s="27" t="s">
        <v>4</v>
      </c>
      <c r="B14" s="156" t="s">
        <v>5</v>
      </c>
      <c r="C14" s="156"/>
      <c r="D14" s="159" t="s">
        <v>6</v>
      </c>
      <c r="E14" s="29" t="s">
        <v>7</v>
      </c>
    </row>
    <row r="15" spans="1:5" s="5" customFormat="1" ht="23.25" customHeight="1" x14ac:dyDescent="0.25">
      <c r="A15" s="91"/>
      <c r="B15" s="36" t="s">
        <v>79</v>
      </c>
      <c r="C15" s="36"/>
      <c r="D15" s="163">
        <f>SUM(D16:D17)</f>
        <v>2260361700</v>
      </c>
      <c r="E15" s="41"/>
    </row>
    <row r="16" spans="1:5" s="69" customFormat="1" ht="13.5" customHeight="1" x14ac:dyDescent="0.2">
      <c r="A16" s="96">
        <v>1</v>
      </c>
      <c r="B16" s="6" t="s">
        <v>82</v>
      </c>
      <c r="C16" s="166"/>
      <c r="D16" s="146">
        <v>2068929200</v>
      </c>
      <c r="E16" s="47" t="s">
        <v>15</v>
      </c>
    </row>
    <row r="17" spans="1:8" s="6" customFormat="1" ht="14.25" x14ac:dyDescent="0.2">
      <c r="A17" s="96">
        <v>2</v>
      </c>
      <c r="B17" s="6" t="s">
        <v>83</v>
      </c>
      <c r="C17" s="166"/>
      <c r="D17" s="146">
        <v>191432500</v>
      </c>
      <c r="E17" s="47" t="s">
        <v>15</v>
      </c>
    </row>
    <row r="18" spans="1:8" s="5" customFormat="1" x14ac:dyDescent="0.25">
      <c r="A18" s="96"/>
      <c r="B18" s="6"/>
      <c r="C18" s="166"/>
      <c r="D18" s="162"/>
      <c r="E18" s="47"/>
    </row>
    <row r="19" spans="1:8" s="85" customFormat="1" ht="15.75" thickBot="1" x14ac:dyDescent="0.3">
      <c r="A19" s="102"/>
      <c r="B19" s="172" t="s">
        <v>13</v>
      </c>
      <c r="C19" s="172"/>
      <c r="D19" s="164">
        <f>D15</f>
        <v>2260361700</v>
      </c>
      <c r="E19" s="49"/>
    </row>
    <row r="20" spans="1:8" s="17" customFormat="1" ht="15.75" thickTop="1" x14ac:dyDescent="0.25">
      <c r="A20"/>
      <c r="B20"/>
      <c r="C20"/>
      <c r="D20"/>
      <c r="E20"/>
    </row>
    <row r="21" spans="1:8" s="4" customFormat="1" x14ac:dyDescent="0.25">
      <c r="A21"/>
      <c r="B21"/>
      <c r="C21"/>
      <c r="D21" s="273" t="s">
        <v>59</v>
      </c>
      <c r="E21" s="273"/>
    </row>
    <row r="23" spans="1:8" s="17" customFormat="1" x14ac:dyDescent="0.25">
      <c r="A23" s="272" t="s">
        <v>201</v>
      </c>
      <c r="B23" s="272"/>
      <c r="C23" s="56"/>
      <c r="D23" s="272" t="s">
        <v>202</v>
      </c>
      <c r="E23" s="272"/>
      <c r="F23" s="152"/>
      <c r="G23" s="152"/>
      <c r="H23" s="152"/>
    </row>
    <row r="24" spans="1:8" s="8" customFormat="1" x14ac:dyDescent="0.25">
      <c r="A24" s="234" t="s">
        <v>69</v>
      </c>
      <c r="B24" s="234"/>
      <c r="C24" s="153"/>
      <c r="D24" s="234" t="s">
        <v>72</v>
      </c>
      <c r="E24" s="234"/>
    </row>
    <row r="25" spans="1:8" s="8" customFormat="1" x14ac:dyDescent="0.25">
      <c r="A25" s="234" t="s">
        <v>85</v>
      </c>
      <c r="B25" s="234"/>
      <c r="C25" s="153"/>
      <c r="D25" s="234" t="s">
        <v>108</v>
      </c>
      <c r="E25" s="234"/>
    </row>
    <row r="26" spans="1:8" s="8" customFormat="1" x14ac:dyDescent="0.25">
      <c r="A26" s="234" t="s">
        <v>42</v>
      </c>
      <c r="B26" s="234"/>
      <c r="C26" s="153"/>
      <c r="D26" s="234" t="s">
        <v>42</v>
      </c>
      <c r="E26" s="234"/>
    </row>
    <row r="27" spans="1:8" s="8" customFormat="1" x14ac:dyDescent="0.25">
      <c r="A27" s="234" t="s">
        <v>213</v>
      </c>
      <c r="B27" s="234"/>
      <c r="C27" s="153"/>
      <c r="D27" s="234" t="s">
        <v>213</v>
      </c>
      <c r="E27" s="234"/>
    </row>
    <row r="28" spans="1:8" s="8" customFormat="1" x14ac:dyDescent="0.25"/>
    <row r="29" spans="1:8" s="8" customFormat="1" x14ac:dyDescent="0.25"/>
    <row r="30" spans="1:8" s="8" customFormat="1" x14ac:dyDescent="0.25"/>
    <row r="31" spans="1:8" s="8" customFormat="1" x14ac:dyDescent="0.25">
      <c r="A31" s="274" t="s">
        <v>77</v>
      </c>
      <c r="B31" s="274"/>
      <c r="C31" s="154"/>
      <c r="D31" s="274" t="s">
        <v>91</v>
      </c>
      <c r="E31" s="274"/>
    </row>
    <row r="32" spans="1:8" s="8" customFormat="1" x14ac:dyDescent="0.25">
      <c r="A32" s="234" t="s">
        <v>25</v>
      </c>
      <c r="B32" s="234"/>
      <c r="C32" s="153"/>
      <c r="D32" s="234" t="s">
        <v>23</v>
      </c>
      <c r="E32" s="234"/>
    </row>
    <row r="33" spans="1:5" s="8" customFormat="1" x14ac:dyDescent="0.25">
      <c r="A33" s="234" t="s">
        <v>78</v>
      </c>
      <c r="B33" s="234"/>
      <c r="C33" s="153"/>
      <c r="D33" s="234" t="s">
        <v>92</v>
      </c>
      <c r="E33" s="234"/>
    </row>
  </sheetData>
  <mergeCells count="23">
    <mergeCell ref="A26:B26"/>
    <mergeCell ref="D26:E26"/>
    <mergeCell ref="A1:E1"/>
    <mergeCell ref="A2:E2"/>
    <mergeCell ref="A3:E3"/>
    <mergeCell ref="A4:E4"/>
    <mergeCell ref="D24:E24"/>
    <mergeCell ref="D21:E21"/>
    <mergeCell ref="A24:B24"/>
    <mergeCell ref="A25:B25"/>
    <mergeCell ref="D25:E25"/>
    <mergeCell ref="B8:B9"/>
    <mergeCell ref="A8:A9"/>
    <mergeCell ref="A23:B23"/>
    <mergeCell ref="D23:E23"/>
    <mergeCell ref="A33:B33"/>
    <mergeCell ref="D33:E33"/>
    <mergeCell ref="D27:E27"/>
    <mergeCell ref="A32:B32"/>
    <mergeCell ref="D32:E32"/>
    <mergeCell ref="A31:B31"/>
    <mergeCell ref="D31:E31"/>
    <mergeCell ref="A27:B27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view="pageBreakPreview" topLeftCell="A16" zoomScaleNormal="100" zoomScaleSheetLayoutView="100" workbookViewId="0">
      <selection activeCell="D36" sqref="D36:E38"/>
    </sheetView>
  </sheetViews>
  <sheetFormatPr defaultRowHeight="15" x14ac:dyDescent="0.25"/>
  <cols>
    <col min="1" max="1" width="4.28515625" customWidth="1"/>
    <col min="2" max="2" width="73" customWidth="1"/>
    <col min="3" max="3" width="3.5703125" customWidth="1"/>
    <col min="4" max="4" width="47.28515625" customWidth="1"/>
    <col min="5" max="5" width="26.140625" customWidth="1"/>
  </cols>
  <sheetData>
    <row r="1" spans="1:5" x14ac:dyDescent="0.25">
      <c r="A1" s="237" t="s">
        <v>45</v>
      </c>
      <c r="B1" s="237"/>
      <c r="C1" s="237"/>
      <c r="D1" s="237"/>
      <c r="E1" s="237"/>
    </row>
    <row r="2" spans="1:5" x14ac:dyDescent="0.25">
      <c r="A2" s="237" t="s">
        <v>93</v>
      </c>
      <c r="B2" s="237"/>
      <c r="C2" s="237"/>
      <c r="D2" s="237"/>
      <c r="E2" s="237"/>
    </row>
    <row r="3" spans="1:5" x14ac:dyDescent="0.25">
      <c r="A3" s="237" t="s">
        <v>41</v>
      </c>
      <c r="B3" s="237"/>
      <c r="C3" s="237"/>
      <c r="D3" s="237"/>
      <c r="E3" s="237"/>
    </row>
    <row r="4" spans="1: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12" customFormat="1" ht="13.5" thickTop="1" x14ac:dyDescent="0.2">
      <c r="A6" s="9" t="s">
        <v>1</v>
      </c>
      <c r="B6" s="10" t="s">
        <v>40</v>
      </c>
      <c r="C6" s="10"/>
      <c r="D6" s="10" t="s">
        <v>2</v>
      </c>
      <c r="E6" s="11" t="s">
        <v>3</v>
      </c>
    </row>
    <row r="7" spans="1:5" x14ac:dyDescent="0.25">
      <c r="A7" s="24" t="s">
        <v>4</v>
      </c>
      <c r="B7" s="25" t="s">
        <v>5</v>
      </c>
      <c r="C7" s="25"/>
      <c r="D7" s="25" t="s">
        <v>6</v>
      </c>
      <c r="E7" s="26" t="s">
        <v>7</v>
      </c>
    </row>
    <row r="8" spans="1:5" s="55" customFormat="1" ht="28.5" x14ac:dyDescent="0.25">
      <c r="A8" s="260">
        <v>1</v>
      </c>
      <c r="B8" s="251" t="s">
        <v>181</v>
      </c>
      <c r="C8" s="170" t="s">
        <v>192</v>
      </c>
      <c r="D8" s="76" t="s">
        <v>205</v>
      </c>
      <c r="E8" s="81">
        <v>0.64</v>
      </c>
    </row>
    <row r="9" spans="1:5" s="55" customFormat="1" ht="28.5" x14ac:dyDescent="0.25">
      <c r="A9" s="261"/>
      <c r="B9" s="252"/>
      <c r="C9" s="170" t="s">
        <v>194</v>
      </c>
      <c r="D9" s="77" t="s">
        <v>206</v>
      </c>
      <c r="E9" s="82">
        <v>0.83</v>
      </c>
    </row>
    <row r="10" spans="1:5" s="55" customFormat="1" ht="28.5" x14ac:dyDescent="0.25">
      <c r="A10" s="262"/>
      <c r="B10" s="253"/>
      <c r="C10" s="170" t="s">
        <v>195</v>
      </c>
      <c r="D10" s="77" t="s">
        <v>207</v>
      </c>
      <c r="E10" s="82">
        <v>0.91</v>
      </c>
    </row>
    <row r="11" spans="1:5" ht="15.75" thickBot="1" x14ac:dyDescent="0.3">
      <c r="A11" s="1"/>
      <c r="B11" s="2"/>
      <c r="C11" s="2"/>
      <c r="D11" s="2"/>
      <c r="E11" s="3"/>
    </row>
    <row r="12" spans="1:5" ht="15.75" thickTop="1" x14ac:dyDescent="0.25"/>
    <row r="13" spans="1:5" ht="15.75" thickBot="1" x14ac:dyDescent="0.3">
      <c r="A13" s="6" t="s">
        <v>8</v>
      </c>
      <c r="B13" s="6"/>
      <c r="C13" s="6"/>
      <c r="D13" s="6"/>
      <c r="E13" s="6"/>
    </row>
    <row r="14" spans="1:5" s="12" customFormat="1" ht="25.5" customHeight="1" thickTop="1" x14ac:dyDescent="0.2">
      <c r="A14" s="9" t="s">
        <v>9</v>
      </c>
      <c r="B14" s="10" t="s">
        <v>10</v>
      </c>
      <c r="C14" s="155"/>
      <c r="D14" s="158" t="s">
        <v>12</v>
      </c>
      <c r="E14" s="11" t="s">
        <v>11</v>
      </c>
    </row>
    <row r="15" spans="1:5" x14ac:dyDescent="0.25">
      <c r="A15" s="27" t="s">
        <v>4</v>
      </c>
      <c r="B15" s="28" t="s">
        <v>5</v>
      </c>
      <c r="C15" s="156"/>
      <c r="D15" s="159" t="s">
        <v>6</v>
      </c>
      <c r="E15" s="29" t="s">
        <v>7</v>
      </c>
    </row>
    <row r="16" spans="1:5" s="4" customFormat="1" ht="23.25" customHeight="1" x14ac:dyDescent="0.25">
      <c r="A16" s="7"/>
      <c r="B16" s="5" t="s">
        <v>99</v>
      </c>
      <c r="C16" s="173"/>
      <c r="D16" s="160">
        <f>SUM(D17:D19)</f>
        <v>1536947100</v>
      </c>
      <c r="E16" s="41"/>
    </row>
    <row r="17" spans="1:7" s="4" customFormat="1" ht="23.25" customHeight="1" x14ac:dyDescent="0.25">
      <c r="A17" s="37">
        <v>1</v>
      </c>
      <c r="B17" s="35" t="s">
        <v>100</v>
      </c>
      <c r="C17" s="35"/>
      <c r="D17" s="161">
        <v>755677000</v>
      </c>
      <c r="E17" s="42" t="s">
        <v>15</v>
      </c>
    </row>
    <row r="18" spans="1:7" s="4" customFormat="1" ht="23.25" customHeight="1" x14ac:dyDescent="0.25">
      <c r="A18" s="37">
        <v>2</v>
      </c>
      <c r="B18" s="35" t="s">
        <v>101</v>
      </c>
      <c r="C18" s="35"/>
      <c r="D18" s="161">
        <v>684440500</v>
      </c>
      <c r="E18" s="42" t="s">
        <v>15</v>
      </c>
    </row>
    <row r="19" spans="1:7" s="4" customFormat="1" ht="23.25" customHeight="1" x14ac:dyDescent="0.25">
      <c r="A19" s="37">
        <v>3</v>
      </c>
      <c r="B19" s="6" t="s">
        <v>102</v>
      </c>
      <c r="C19" s="166"/>
      <c r="D19" s="161">
        <v>96829600</v>
      </c>
      <c r="E19" s="42" t="s">
        <v>15</v>
      </c>
    </row>
    <row r="20" spans="1:7" s="4" customFormat="1" ht="23.25" customHeight="1" x14ac:dyDescent="0.25">
      <c r="A20" s="37"/>
      <c r="B20" s="35"/>
      <c r="C20" s="35"/>
      <c r="D20" s="163"/>
      <c r="E20" s="44"/>
    </row>
    <row r="21" spans="1:7" s="4" customFormat="1" ht="23.25" customHeight="1" x14ac:dyDescent="0.25">
      <c r="A21" s="37"/>
      <c r="B21" s="36" t="s">
        <v>94</v>
      </c>
      <c r="C21" s="36"/>
      <c r="D21" s="163">
        <f>D22</f>
        <v>1406571320</v>
      </c>
      <c r="E21" s="44"/>
    </row>
    <row r="22" spans="1:7" s="4" customFormat="1" ht="23.25" customHeight="1" x14ac:dyDescent="0.25">
      <c r="A22" s="37">
        <v>1</v>
      </c>
      <c r="B22" s="35" t="s">
        <v>95</v>
      </c>
      <c r="C22" s="35"/>
      <c r="D22" s="161">
        <v>1406571320</v>
      </c>
      <c r="E22" s="45" t="s">
        <v>15</v>
      </c>
    </row>
    <row r="23" spans="1:7" s="4" customFormat="1" x14ac:dyDescent="0.25">
      <c r="A23" s="30"/>
      <c r="B23"/>
      <c r="C23" s="167"/>
      <c r="D23" s="162"/>
      <c r="E23" s="47"/>
    </row>
    <row r="24" spans="1:7" s="20" customFormat="1" ht="15.75" thickBot="1" x14ac:dyDescent="0.3">
      <c r="A24" s="14"/>
      <c r="B24" s="157" t="s">
        <v>13</v>
      </c>
      <c r="C24" s="157"/>
      <c r="D24" s="164">
        <f>D16+D21</f>
        <v>2943518420</v>
      </c>
      <c r="E24" s="49"/>
    </row>
    <row r="25" spans="1:7" s="20" customFormat="1" ht="15.75" thickTop="1" x14ac:dyDescent="0.25">
      <c r="A25"/>
      <c r="B25"/>
      <c r="C25"/>
      <c r="D25"/>
      <c r="E25"/>
    </row>
    <row r="26" spans="1:7" s="20" customFormat="1" x14ac:dyDescent="0.25">
      <c r="A26"/>
      <c r="B26"/>
      <c r="C26"/>
      <c r="D26" s="273" t="s">
        <v>59</v>
      </c>
      <c r="E26" s="273"/>
    </row>
    <row r="27" spans="1:7" s="20" customFormat="1" x14ac:dyDescent="0.25">
      <c r="A27"/>
      <c r="B27"/>
      <c r="C27"/>
      <c r="D27" s="58"/>
      <c r="E27" s="58"/>
    </row>
    <row r="28" spans="1:7" s="17" customFormat="1" x14ac:dyDescent="0.25">
      <c r="A28" s="272" t="s">
        <v>201</v>
      </c>
      <c r="B28" s="272"/>
      <c r="C28" s="56"/>
      <c r="D28" s="272" t="s">
        <v>202</v>
      </c>
      <c r="E28" s="272"/>
      <c r="F28" s="152"/>
      <c r="G28" s="152"/>
    </row>
    <row r="29" spans="1:7" s="20" customFormat="1" x14ac:dyDescent="0.25">
      <c r="A29" s="234" t="s">
        <v>19</v>
      </c>
      <c r="B29" s="234"/>
      <c r="C29" s="153"/>
      <c r="D29" s="234" t="s">
        <v>69</v>
      </c>
      <c r="E29" s="234"/>
    </row>
    <row r="30" spans="1:7" s="20" customFormat="1" x14ac:dyDescent="0.25">
      <c r="A30" s="234" t="s">
        <v>38</v>
      </c>
      <c r="B30" s="234"/>
      <c r="C30" s="153"/>
      <c r="D30" s="234" t="s">
        <v>96</v>
      </c>
      <c r="E30" s="234"/>
    </row>
    <row r="31" spans="1:7" s="17" customFormat="1" x14ac:dyDescent="0.25">
      <c r="A31" s="234" t="s">
        <v>213</v>
      </c>
      <c r="B31" s="234"/>
      <c r="C31" s="153"/>
      <c r="D31" s="234" t="s">
        <v>42</v>
      </c>
      <c r="E31" s="234"/>
    </row>
    <row r="32" spans="1:7" s="17" customFormat="1" x14ac:dyDescent="0.25">
      <c r="A32" s="153"/>
      <c r="B32" s="153"/>
      <c r="C32" s="153"/>
      <c r="D32" s="234" t="s">
        <v>213</v>
      </c>
      <c r="E32" s="234"/>
    </row>
    <row r="33" spans="1:5" s="22" customFormat="1" x14ac:dyDescent="0.25">
      <c r="A33" s="8"/>
      <c r="B33" s="8"/>
      <c r="C33" s="8"/>
      <c r="D33" s="8"/>
      <c r="E33" s="8"/>
    </row>
    <row r="34" spans="1:5" s="22" customFormat="1" ht="19.5" customHeight="1" x14ac:dyDescent="0.25">
      <c r="A34" s="8"/>
      <c r="B34" s="8"/>
      <c r="C34" s="8"/>
      <c r="D34" s="8"/>
      <c r="E34" s="8"/>
    </row>
    <row r="35" spans="1:5" s="17" customFormat="1" x14ac:dyDescent="0.25">
      <c r="A35" s="8"/>
      <c r="B35" s="8"/>
      <c r="C35" s="8"/>
      <c r="D35" s="8"/>
      <c r="E35" s="8"/>
    </row>
    <row r="36" spans="1:5" s="8" customFormat="1" x14ac:dyDescent="0.25">
      <c r="A36" s="274" t="s">
        <v>16</v>
      </c>
      <c r="B36" s="274"/>
      <c r="C36" s="154"/>
      <c r="D36" s="274" t="s">
        <v>97</v>
      </c>
      <c r="E36" s="274"/>
    </row>
    <row r="37" spans="1:5" s="8" customFormat="1" x14ac:dyDescent="0.25">
      <c r="A37" s="234" t="s">
        <v>17</v>
      </c>
      <c r="B37" s="234"/>
      <c r="C37" s="153"/>
      <c r="D37" s="234" t="s">
        <v>26</v>
      </c>
      <c r="E37" s="234"/>
    </row>
    <row r="38" spans="1:5" s="8" customFormat="1" x14ac:dyDescent="0.25">
      <c r="A38" s="234" t="s">
        <v>18</v>
      </c>
      <c r="B38" s="234"/>
      <c r="C38" s="153"/>
      <c r="D38" s="234" t="s">
        <v>98</v>
      </c>
      <c r="E38" s="234"/>
    </row>
  </sheetData>
  <mergeCells count="22">
    <mergeCell ref="A37:B37"/>
    <mergeCell ref="D37:E37"/>
    <mergeCell ref="A38:B38"/>
    <mergeCell ref="A1:E1"/>
    <mergeCell ref="A2:E2"/>
    <mergeCell ref="A3:E3"/>
    <mergeCell ref="A4:E4"/>
    <mergeCell ref="D38:E38"/>
    <mergeCell ref="D26:E26"/>
    <mergeCell ref="A29:B29"/>
    <mergeCell ref="D29:E29"/>
    <mergeCell ref="A30:B30"/>
    <mergeCell ref="D30:E30"/>
    <mergeCell ref="A31:B31"/>
    <mergeCell ref="D31:E31"/>
    <mergeCell ref="A28:B28"/>
    <mergeCell ref="D32:E32"/>
    <mergeCell ref="A36:B36"/>
    <mergeCell ref="B8:B10"/>
    <mergeCell ref="A8:A10"/>
    <mergeCell ref="D36:E36"/>
    <mergeCell ref="D28:E28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82" orientation="landscape" r:id="rId1"/>
  <rowBreaks count="1" manualBreakCount="1">
    <brk id="39" max="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view="pageBreakPreview" topLeftCell="A4" zoomScaleNormal="100" zoomScaleSheetLayoutView="100" workbookViewId="0">
      <selection activeCell="B15" sqref="B15:D16"/>
    </sheetView>
  </sheetViews>
  <sheetFormatPr defaultRowHeight="15" x14ac:dyDescent="0.25"/>
  <cols>
    <col min="1" max="1" width="4.28515625" customWidth="1"/>
    <col min="2" max="2" width="66.7109375" customWidth="1"/>
    <col min="3" max="3" width="2.5703125" customWidth="1"/>
    <col min="4" max="4" width="42" customWidth="1"/>
    <col min="5" max="5" width="26.140625" customWidth="1"/>
  </cols>
  <sheetData>
    <row r="1" spans="1:5" x14ac:dyDescent="0.25">
      <c r="A1" s="237" t="s">
        <v>45</v>
      </c>
      <c r="B1" s="237"/>
      <c r="C1" s="237"/>
      <c r="D1" s="237"/>
      <c r="E1" s="237"/>
    </row>
    <row r="2" spans="1:5" x14ac:dyDescent="0.25">
      <c r="A2" s="237" t="s">
        <v>93</v>
      </c>
      <c r="B2" s="237"/>
      <c r="C2" s="237"/>
      <c r="D2" s="237"/>
      <c r="E2" s="237"/>
    </row>
    <row r="3" spans="1:5" x14ac:dyDescent="0.25">
      <c r="A3" s="237" t="s">
        <v>41</v>
      </c>
      <c r="B3" s="237"/>
      <c r="C3" s="237"/>
      <c r="D3" s="237"/>
      <c r="E3" s="237"/>
    </row>
    <row r="4" spans="1: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12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x14ac:dyDescent="0.25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19" customFormat="1" ht="28.5" x14ac:dyDescent="0.25">
      <c r="A8" s="260">
        <v>1</v>
      </c>
      <c r="B8" s="251" t="s">
        <v>181</v>
      </c>
      <c r="C8" s="168" t="s">
        <v>192</v>
      </c>
      <c r="D8" s="76" t="s">
        <v>203</v>
      </c>
      <c r="E8" s="73" t="s">
        <v>183</v>
      </c>
    </row>
    <row r="9" spans="1:5" s="19" customFormat="1" ht="28.5" x14ac:dyDescent="0.25">
      <c r="A9" s="262"/>
      <c r="B9" s="253"/>
      <c r="C9" s="169" t="s">
        <v>194</v>
      </c>
      <c r="D9" s="77" t="s">
        <v>204</v>
      </c>
      <c r="E9" s="78" t="s">
        <v>184</v>
      </c>
    </row>
    <row r="10" spans="1:5" ht="15.75" thickBot="1" x14ac:dyDescent="0.3">
      <c r="A10" s="1"/>
      <c r="B10" s="2"/>
      <c r="C10" s="2"/>
      <c r="D10" s="2"/>
      <c r="E10" s="3"/>
    </row>
    <row r="11" spans="1:5" ht="15.75" thickTop="1" x14ac:dyDescent="0.25"/>
    <row r="12" spans="1:5" ht="15.75" thickBot="1" x14ac:dyDescent="0.3">
      <c r="A12" s="6" t="s">
        <v>8</v>
      </c>
      <c r="B12" s="6"/>
      <c r="C12" s="6"/>
      <c r="D12" s="6"/>
      <c r="E12" s="6"/>
    </row>
    <row r="13" spans="1:5" s="12" customFormat="1" ht="25.5" customHeight="1" thickTop="1" x14ac:dyDescent="0.2">
      <c r="A13" s="9" t="s">
        <v>9</v>
      </c>
      <c r="B13" s="155" t="s">
        <v>10</v>
      </c>
      <c r="C13" s="155"/>
      <c r="D13" s="158" t="s">
        <v>12</v>
      </c>
      <c r="E13" s="11" t="s">
        <v>11</v>
      </c>
    </row>
    <row r="14" spans="1:5" x14ac:dyDescent="0.25">
      <c r="A14" s="27" t="s">
        <v>4</v>
      </c>
      <c r="B14" s="156" t="s">
        <v>5</v>
      </c>
      <c r="C14" s="156"/>
      <c r="D14" s="159" t="s">
        <v>6</v>
      </c>
      <c r="E14" s="29" t="s">
        <v>7</v>
      </c>
    </row>
    <row r="15" spans="1:5" s="4" customFormat="1" ht="23.25" customHeight="1" x14ac:dyDescent="0.25">
      <c r="A15" s="7"/>
      <c r="B15" s="5" t="s">
        <v>99</v>
      </c>
      <c r="C15" s="165"/>
      <c r="D15" s="160">
        <f>SUM(D16:D16)</f>
        <v>755677000</v>
      </c>
      <c r="E15" s="41"/>
    </row>
    <row r="16" spans="1:5" s="4" customFormat="1" ht="23.25" customHeight="1" x14ac:dyDescent="0.25">
      <c r="A16" s="37">
        <v>1</v>
      </c>
      <c r="B16" s="35" t="s">
        <v>100</v>
      </c>
      <c r="C16" s="35"/>
      <c r="D16" s="161">
        <v>755677000</v>
      </c>
      <c r="E16" s="42" t="s">
        <v>15</v>
      </c>
    </row>
    <row r="17" spans="1:6" s="4" customFormat="1" x14ac:dyDescent="0.25">
      <c r="A17" s="52"/>
      <c r="B17"/>
      <c r="C17" s="167"/>
      <c r="D17" s="162"/>
      <c r="E17" s="50"/>
    </row>
    <row r="18" spans="1:6" s="20" customFormat="1" ht="15.75" thickBot="1" x14ac:dyDescent="0.3">
      <c r="A18" s="14"/>
      <c r="B18" s="157" t="s">
        <v>13</v>
      </c>
      <c r="C18" s="157"/>
      <c r="D18" s="164">
        <f>D15</f>
        <v>755677000</v>
      </c>
      <c r="E18" s="49"/>
    </row>
    <row r="19" spans="1:6" ht="15.75" thickTop="1" x14ac:dyDescent="0.25"/>
    <row r="20" spans="1:6" x14ac:dyDescent="0.25">
      <c r="D20" s="273" t="s">
        <v>59</v>
      </c>
      <c r="E20" s="273"/>
    </row>
    <row r="22" spans="1:6" s="17" customFormat="1" x14ac:dyDescent="0.25">
      <c r="A22" s="272" t="s">
        <v>201</v>
      </c>
      <c r="B22" s="272"/>
      <c r="C22" s="56"/>
      <c r="D22" s="272" t="s">
        <v>202</v>
      </c>
      <c r="E22" s="272"/>
      <c r="F22" s="152"/>
    </row>
    <row r="23" spans="1:6" s="8" customFormat="1" x14ac:dyDescent="0.25">
      <c r="A23" s="234" t="s">
        <v>69</v>
      </c>
      <c r="B23" s="234"/>
      <c r="C23" s="153"/>
      <c r="D23" s="234" t="s">
        <v>72</v>
      </c>
      <c r="E23" s="234"/>
    </row>
    <row r="24" spans="1:6" s="8" customFormat="1" x14ac:dyDescent="0.25">
      <c r="A24" s="234" t="s">
        <v>96</v>
      </c>
      <c r="B24" s="234"/>
      <c r="C24" s="153"/>
      <c r="D24" s="234" t="s">
        <v>103</v>
      </c>
      <c r="E24" s="234"/>
    </row>
    <row r="25" spans="1:6" s="8" customFormat="1" x14ac:dyDescent="0.25">
      <c r="A25" s="234" t="s">
        <v>42</v>
      </c>
      <c r="B25" s="234"/>
      <c r="C25" s="153"/>
      <c r="D25" s="234" t="s">
        <v>42</v>
      </c>
      <c r="E25" s="234"/>
    </row>
    <row r="26" spans="1:6" s="8" customFormat="1" x14ac:dyDescent="0.25">
      <c r="A26" s="234" t="s">
        <v>213</v>
      </c>
      <c r="B26" s="234"/>
      <c r="C26" s="153"/>
      <c r="D26" s="234" t="s">
        <v>213</v>
      </c>
      <c r="E26" s="234"/>
    </row>
    <row r="27" spans="1:6" s="8" customFormat="1" x14ac:dyDescent="0.25"/>
    <row r="28" spans="1:6" s="8" customFormat="1" x14ac:dyDescent="0.25"/>
    <row r="29" spans="1:6" s="8" customFormat="1" x14ac:dyDescent="0.25"/>
    <row r="30" spans="1:6" s="8" customFormat="1" x14ac:dyDescent="0.25">
      <c r="A30" s="274" t="s">
        <v>97</v>
      </c>
      <c r="B30" s="274"/>
      <c r="C30" s="154"/>
      <c r="D30" s="274" t="s">
        <v>104</v>
      </c>
      <c r="E30" s="274"/>
    </row>
    <row r="31" spans="1:6" s="8" customFormat="1" x14ac:dyDescent="0.25">
      <c r="A31" s="234" t="s">
        <v>26</v>
      </c>
      <c r="B31" s="234"/>
      <c r="C31" s="153"/>
      <c r="D31" s="234" t="s">
        <v>23</v>
      </c>
      <c r="E31" s="234"/>
    </row>
    <row r="32" spans="1:6" s="8" customFormat="1" x14ac:dyDescent="0.25">
      <c r="A32" s="234" t="s">
        <v>98</v>
      </c>
      <c r="B32" s="234"/>
      <c r="C32" s="153"/>
      <c r="D32" s="234" t="s">
        <v>28</v>
      </c>
      <c r="E32" s="234"/>
    </row>
  </sheetData>
  <mergeCells count="25">
    <mergeCell ref="A30:B30"/>
    <mergeCell ref="D30:E30"/>
    <mergeCell ref="A31:B31"/>
    <mergeCell ref="D31:E31"/>
    <mergeCell ref="A32:B32"/>
    <mergeCell ref="D32:E32"/>
    <mergeCell ref="A25:B25"/>
    <mergeCell ref="D25:E25"/>
    <mergeCell ref="A26:B26"/>
    <mergeCell ref="D26:E26"/>
    <mergeCell ref="A24:B24"/>
    <mergeCell ref="D24:E24"/>
    <mergeCell ref="D20:E20"/>
    <mergeCell ref="A23:B23"/>
    <mergeCell ref="D23:E23"/>
    <mergeCell ref="A1:E1"/>
    <mergeCell ref="A2:E2"/>
    <mergeCell ref="A3:E3"/>
    <mergeCell ref="A4:E4"/>
    <mergeCell ref="B8:B9"/>
    <mergeCell ref="A8:A9"/>
    <mergeCell ref="A22:B22"/>
    <mergeCell ref="D22:E22"/>
    <mergeCell ref="C6:D6"/>
    <mergeCell ref="C7:D7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8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view="pageBreakPreview" zoomScaleNormal="100" zoomScaleSheetLayoutView="100" workbookViewId="0">
      <selection activeCell="B14" sqref="B14:C15"/>
    </sheetView>
  </sheetViews>
  <sheetFormatPr defaultRowHeight="15" x14ac:dyDescent="0.25"/>
  <cols>
    <col min="1" max="1" width="4.28515625" customWidth="1"/>
    <col min="2" max="2" width="83.42578125" customWidth="1"/>
    <col min="3" max="3" width="42" customWidth="1"/>
    <col min="4" max="4" width="26.140625" customWidth="1"/>
  </cols>
  <sheetData>
    <row r="1" spans="1:4" x14ac:dyDescent="0.25">
      <c r="A1" s="237" t="s">
        <v>45</v>
      </c>
      <c r="B1" s="237"/>
      <c r="C1" s="237"/>
      <c r="D1" s="237"/>
    </row>
    <row r="2" spans="1:4" x14ac:dyDescent="0.25">
      <c r="A2" s="237" t="s">
        <v>93</v>
      </c>
      <c r="B2" s="237"/>
      <c r="C2" s="237"/>
      <c r="D2" s="237"/>
    </row>
    <row r="3" spans="1:4" x14ac:dyDescent="0.25">
      <c r="A3" s="237" t="s">
        <v>41</v>
      </c>
      <c r="B3" s="237"/>
      <c r="C3" s="237"/>
      <c r="D3" s="237"/>
    </row>
    <row r="4" spans="1:4" x14ac:dyDescent="0.25">
      <c r="A4" s="237" t="s">
        <v>0</v>
      </c>
      <c r="B4" s="237"/>
      <c r="C4" s="237"/>
      <c r="D4" s="237"/>
    </row>
    <row r="5" spans="1:4" ht="15.75" thickBot="1" x14ac:dyDescent="0.3">
      <c r="A5" s="5"/>
      <c r="B5" s="5"/>
      <c r="C5" s="5"/>
      <c r="D5" s="5"/>
    </row>
    <row r="6" spans="1:4" s="12" customFormat="1" ht="13.5" thickTop="1" x14ac:dyDescent="0.2">
      <c r="A6" s="9" t="s">
        <v>1</v>
      </c>
      <c r="B6" s="10" t="s">
        <v>40</v>
      </c>
      <c r="C6" s="10" t="s">
        <v>2</v>
      </c>
      <c r="D6" s="11" t="s">
        <v>3</v>
      </c>
    </row>
    <row r="7" spans="1:4" x14ac:dyDescent="0.25">
      <c r="A7" s="24" t="s">
        <v>4</v>
      </c>
      <c r="B7" s="25" t="s">
        <v>5</v>
      </c>
      <c r="C7" s="25" t="s">
        <v>6</v>
      </c>
      <c r="D7" s="26" t="s">
        <v>7</v>
      </c>
    </row>
    <row r="8" spans="1:4" s="68" customFormat="1" ht="28.5" x14ac:dyDescent="0.25">
      <c r="A8" s="70">
        <v>1</v>
      </c>
      <c r="B8" s="71" t="s">
        <v>181</v>
      </c>
      <c r="C8" s="72" t="s">
        <v>185</v>
      </c>
      <c r="D8" s="73" t="s">
        <v>186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customHeight="1" thickBot="1" x14ac:dyDescent="0.3">
      <c r="A11" s="6" t="s">
        <v>8</v>
      </c>
      <c r="B11" s="6"/>
      <c r="C11" s="6"/>
      <c r="D11" s="6"/>
    </row>
    <row r="12" spans="1:4" s="12" customFormat="1" ht="25.5" customHeight="1" thickTop="1" x14ac:dyDescent="0.2">
      <c r="A12" s="9" t="s">
        <v>9</v>
      </c>
      <c r="B12" s="10" t="s">
        <v>10</v>
      </c>
      <c r="C12" s="13" t="s">
        <v>12</v>
      </c>
      <c r="D12" s="11" t="s">
        <v>11</v>
      </c>
    </row>
    <row r="13" spans="1:4" x14ac:dyDescent="0.25">
      <c r="A13" s="27" t="s">
        <v>4</v>
      </c>
      <c r="B13" s="28" t="s">
        <v>5</v>
      </c>
      <c r="C13" s="28" t="s">
        <v>6</v>
      </c>
      <c r="D13" s="29" t="s">
        <v>7</v>
      </c>
    </row>
    <row r="14" spans="1:4" s="4" customFormat="1" ht="23.25" customHeight="1" x14ac:dyDescent="0.25">
      <c r="A14" s="7"/>
      <c r="B14" s="5" t="s">
        <v>99</v>
      </c>
      <c r="C14" s="40">
        <f>SUM(C15:C15)</f>
        <v>96829600</v>
      </c>
      <c r="D14" s="41"/>
    </row>
    <row r="15" spans="1:4" s="23" customFormat="1" x14ac:dyDescent="0.25">
      <c r="A15" s="51">
        <v>1</v>
      </c>
      <c r="B15" s="38" t="s">
        <v>102</v>
      </c>
      <c r="C15" s="39">
        <v>96829600</v>
      </c>
      <c r="D15" s="42" t="s">
        <v>15</v>
      </c>
    </row>
    <row r="16" spans="1:4" s="8" customFormat="1" x14ac:dyDescent="0.25">
      <c r="A16" s="30"/>
      <c r="B16"/>
      <c r="C16" s="46"/>
      <c r="D16" s="50"/>
    </row>
    <row r="17" spans="1:5" s="4" customFormat="1" ht="15.75" thickBot="1" x14ac:dyDescent="0.3">
      <c r="A17" s="14"/>
      <c r="B17" s="15" t="s">
        <v>13</v>
      </c>
      <c r="C17" s="48">
        <f>C14</f>
        <v>96829600</v>
      </c>
      <c r="D17" s="49"/>
    </row>
    <row r="18" spans="1:5" s="20" customFormat="1" ht="15.75" thickTop="1" x14ac:dyDescent="0.25">
      <c r="A18"/>
      <c r="B18"/>
      <c r="C18"/>
      <c r="D18"/>
    </row>
    <row r="19" spans="1:5" s="17" customFormat="1" x14ac:dyDescent="0.25">
      <c r="A19"/>
      <c r="B19"/>
      <c r="C19" s="273" t="s">
        <v>59</v>
      </c>
      <c r="D19" s="273"/>
    </row>
    <row r="20" spans="1:5" s="18" customFormat="1" x14ac:dyDescent="0.25">
      <c r="A20"/>
      <c r="B20"/>
      <c r="C20"/>
      <c r="D20"/>
    </row>
    <row r="21" spans="1:5" s="17" customFormat="1" x14ac:dyDescent="0.25">
      <c r="A21" s="272" t="s">
        <v>201</v>
      </c>
      <c r="B21" s="272"/>
      <c r="C21" s="272" t="s">
        <v>202</v>
      </c>
      <c r="D21" s="272"/>
      <c r="E21" s="152"/>
    </row>
    <row r="22" spans="1:5" s="22" customFormat="1" x14ac:dyDescent="0.25">
      <c r="A22" s="234" t="s">
        <v>69</v>
      </c>
      <c r="B22" s="234"/>
      <c r="C22" s="234" t="s">
        <v>72</v>
      </c>
      <c r="D22" s="234"/>
    </row>
    <row r="23" spans="1:5" s="22" customFormat="1" ht="15" customHeight="1" x14ac:dyDescent="0.25">
      <c r="A23" s="234" t="s">
        <v>96</v>
      </c>
      <c r="B23" s="234"/>
      <c r="C23" s="234" t="s">
        <v>105</v>
      </c>
      <c r="D23" s="234"/>
    </row>
    <row r="24" spans="1:5" s="17" customFormat="1" x14ac:dyDescent="0.25">
      <c r="A24" s="234" t="s">
        <v>42</v>
      </c>
      <c r="B24" s="234"/>
      <c r="C24" s="234" t="s">
        <v>42</v>
      </c>
      <c r="D24" s="234"/>
    </row>
    <row r="25" spans="1:5" s="8" customFormat="1" x14ac:dyDescent="0.25">
      <c r="A25" s="234" t="s">
        <v>213</v>
      </c>
      <c r="B25" s="234"/>
      <c r="C25" s="234" t="s">
        <v>213</v>
      </c>
      <c r="D25" s="234"/>
    </row>
    <row r="26" spans="1:5" s="8" customFormat="1" x14ac:dyDescent="0.25"/>
    <row r="27" spans="1:5" s="8" customFormat="1" x14ac:dyDescent="0.25"/>
    <row r="28" spans="1:5" s="8" customFormat="1" x14ac:dyDescent="0.25"/>
    <row r="29" spans="1:5" s="8" customFormat="1" x14ac:dyDescent="0.25">
      <c r="A29" s="274" t="s">
        <v>97</v>
      </c>
      <c r="B29" s="274"/>
      <c r="C29" s="274" t="s">
        <v>106</v>
      </c>
      <c r="D29" s="274"/>
    </row>
    <row r="30" spans="1:5" s="8" customFormat="1" x14ac:dyDescent="0.25">
      <c r="A30" s="234" t="s">
        <v>26</v>
      </c>
      <c r="B30" s="234"/>
      <c r="C30" s="234" t="s">
        <v>23</v>
      </c>
      <c r="D30" s="234"/>
    </row>
    <row r="31" spans="1:5" s="8" customFormat="1" x14ac:dyDescent="0.25">
      <c r="A31" s="234" t="s">
        <v>98</v>
      </c>
      <c r="B31" s="234"/>
      <c r="C31" s="234" t="s">
        <v>29</v>
      </c>
      <c r="D31" s="234"/>
    </row>
    <row r="32" spans="1:5" x14ac:dyDescent="0.25">
      <c r="A32" s="4"/>
      <c r="B32" s="4"/>
      <c r="C32" s="4"/>
      <c r="D32" s="4"/>
    </row>
  </sheetData>
  <mergeCells count="21">
    <mergeCell ref="A21:B21"/>
    <mergeCell ref="C21:D21"/>
    <mergeCell ref="C25:D25"/>
    <mergeCell ref="A30:B30"/>
    <mergeCell ref="C30:D30"/>
    <mergeCell ref="A22:B22"/>
    <mergeCell ref="C22:D22"/>
    <mergeCell ref="A23:B23"/>
    <mergeCell ref="C23:D23"/>
    <mergeCell ref="A24:B24"/>
    <mergeCell ref="C24:D24"/>
    <mergeCell ref="A31:B31"/>
    <mergeCell ref="C31:D31"/>
    <mergeCell ref="A29:B29"/>
    <mergeCell ref="C29:D29"/>
    <mergeCell ref="A25:B25"/>
    <mergeCell ref="A1:D1"/>
    <mergeCell ref="A2:D2"/>
    <mergeCell ref="A3:D3"/>
    <mergeCell ref="A4:D4"/>
    <mergeCell ref="C19:D19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view="pageBreakPreview" topLeftCell="A4" zoomScaleNormal="100" zoomScaleSheetLayoutView="100" workbookViewId="0">
      <selection activeCell="B18" sqref="B18:D22"/>
    </sheetView>
  </sheetViews>
  <sheetFormatPr defaultRowHeight="15" x14ac:dyDescent="0.25"/>
  <cols>
    <col min="1" max="1" width="4.28515625" customWidth="1"/>
    <col min="2" max="2" width="70.42578125" customWidth="1"/>
    <col min="3" max="3" width="2.5703125" customWidth="1"/>
    <col min="4" max="4" width="45.7109375" customWidth="1"/>
    <col min="5" max="5" width="29.140625" customWidth="1"/>
  </cols>
  <sheetData>
    <row r="1" spans="1:5" x14ac:dyDescent="0.25">
      <c r="A1" s="237" t="s">
        <v>45</v>
      </c>
      <c r="B1" s="237"/>
      <c r="C1" s="237"/>
      <c r="D1" s="237"/>
      <c r="E1" s="237"/>
    </row>
    <row r="2" spans="1:5" x14ac:dyDescent="0.25">
      <c r="A2" s="237" t="s">
        <v>93</v>
      </c>
      <c r="B2" s="237"/>
      <c r="C2" s="237"/>
      <c r="D2" s="237"/>
      <c r="E2" s="237"/>
    </row>
    <row r="3" spans="1:5" x14ac:dyDescent="0.25">
      <c r="A3" s="237" t="s">
        <v>41</v>
      </c>
      <c r="B3" s="237"/>
      <c r="C3" s="237"/>
      <c r="D3" s="237"/>
      <c r="E3" s="237"/>
    </row>
    <row r="4" spans="1:5" x14ac:dyDescent="0.25">
      <c r="A4" s="237" t="s">
        <v>0</v>
      </c>
      <c r="B4" s="237"/>
      <c r="C4" s="237"/>
      <c r="D4" s="237"/>
      <c r="E4" s="237"/>
    </row>
    <row r="5" spans="1:5" ht="15.75" thickBot="1" x14ac:dyDescent="0.3">
      <c r="A5" s="5"/>
      <c r="B5" s="5"/>
      <c r="C5" s="5"/>
      <c r="D5" s="5"/>
      <c r="E5" s="5"/>
    </row>
    <row r="6" spans="1:5" s="12" customFormat="1" ht="15.75" customHeight="1" thickTop="1" x14ac:dyDescent="0.2">
      <c r="A6" s="9" t="s">
        <v>1</v>
      </c>
      <c r="B6" s="10" t="s">
        <v>40</v>
      </c>
      <c r="C6" s="238" t="s">
        <v>2</v>
      </c>
      <c r="D6" s="239"/>
      <c r="E6" s="11" t="s">
        <v>3</v>
      </c>
    </row>
    <row r="7" spans="1:5" x14ac:dyDescent="0.25">
      <c r="A7" s="24" t="s">
        <v>4</v>
      </c>
      <c r="B7" s="25" t="s">
        <v>5</v>
      </c>
      <c r="C7" s="240" t="s">
        <v>6</v>
      </c>
      <c r="D7" s="241"/>
      <c r="E7" s="26" t="s">
        <v>7</v>
      </c>
    </row>
    <row r="8" spans="1:5" s="67" customFormat="1" x14ac:dyDescent="0.25">
      <c r="A8" s="260">
        <v>1</v>
      </c>
      <c r="B8" s="251" t="s">
        <v>181</v>
      </c>
      <c r="C8" s="151" t="s">
        <v>192</v>
      </c>
      <c r="D8" s="150" t="s">
        <v>191</v>
      </c>
      <c r="E8" s="73" t="s">
        <v>124</v>
      </c>
    </row>
    <row r="9" spans="1:5" s="67" customFormat="1" ht="28.5" x14ac:dyDescent="0.25">
      <c r="A9" s="261"/>
      <c r="B9" s="252"/>
      <c r="C9" s="151" t="s">
        <v>194</v>
      </c>
      <c r="D9" s="77" t="s">
        <v>193</v>
      </c>
      <c r="E9" s="78" t="s">
        <v>187</v>
      </c>
    </row>
    <row r="10" spans="1:5" s="67" customFormat="1" x14ac:dyDescent="0.25">
      <c r="A10" s="261"/>
      <c r="B10" s="252"/>
      <c r="C10" s="151" t="s">
        <v>195</v>
      </c>
      <c r="D10" s="77" t="s">
        <v>198</v>
      </c>
      <c r="E10" s="78" t="s">
        <v>188</v>
      </c>
    </row>
    <row r="11" spans="1:5" s="67" customFormat="1" ht="18" customHeight="1" x14ac:dyDescent="0.25">
      <c r="A11" s="261"/>
      <c r="B11" s="252"/>
      <c r="C11" s="151" t="s">
        <v>196</v>
      </c>
      <c r="D11" s="77" t="s">
        <v>199</v>
      </c>
      <c r="E11" s="78" t="s">
        <v>190</v>
      </c>
    </row>
    <row r="12" spans="1:5" s="67" customFormat="1" x14ac:dyDescent="0.25">
      <c r="A12" s="262"/>
      <c r="B12" s="253"/>
      <c r="C12" s="151" t="s">
        <v>197</v>
      </c>
      <c r="D12" s="77" t="s">
        <v>200</v>
      </c>
      <c r="E12" s="78" t="s">
        <v>189</v>
      </c>
    </row>
    <row r="13" spans="1:5" ht="15.75" thickBot="1" x14ac:dyDescent="0.3">
      <c r="A13" s="1"/>
      <c r="B13" s="2"/>
      <c r="C13" s="2"/>
      <c r="D13" s="2"/>
      <c r="E13" s="3"/>
    </row>
    <row r="14" spans="1:5" ht="15.75" thickTop="1" x14ac:dyDescent="0.25"/>
    <row r="15" spans="1:5" ht="15.75" customHeight="1" thickBot="1" x14ac:dyDescent="0.3">
      <c r="A15" s="6" t="s">
        <v>8</v>
      </c>
      <c r="B15" s="6"/>
      <c r="C15" s="6"/>
      <c r="D15" s="6"/>
      <c r="E15" s="6"/>
    </row>
    <row r="16" spans="1:5" s="12" customFormat="1" ht="25.5" customHeight="1" thickTop="1" x14ac:dyDescent="0.2">
      <c r="A16" s="9" t="s">
        <v>9</v>
      </c>
      <c r="B16" s="155" t="s">
        <v>10</v>
      </c>
      <c r="C16" s="155"/>
      <c r="D16" s="158" t="s">
        <v>12</v>
      </c>
      <c r="E16" s="11" t="s">
        <v>11</v>
      </c>
    </row>
    <row r="17" spans="1:5" x14ac:dyDescent="0.25">
      <c r="A17" s="27" t="s">
        <v>4</v>
      </c>
      <c r="B17" s="156" t="s">
        <v>5</v>
      </c>
      <c r="C17" s="156"/>
      <c r="D17" s="159" t="s">
        <v>6</v>
      </c>
      <c r="E17" s="29" t="s">
        <v>7</v>
      </c>
    </row>
    <row r="18" spans="1:5" s="4" customFormat="1" x14ac:dyDescent="0.25">
      <c r="A18" s="7"/>
      <c r="B18" s="5" t="s">
        <v>99</v>
      </c>
      <c r="C18" s="165"/>
      <c r="D18" s="160">
        <f>SUM(D19:D19)</f>
        <v>684440500</v>
      </c>
      <c r="E18" s="41"/>
    </row>
    <row r="19" spans="1:5" s="20" customFormat="1" x14ac:dyDescent="0.25">
      <c r="A19" s="51">
        <v>1</v>
      </c>
      <c r="B19" s="35" t="s">
        <v>101</v>
      </c>
      <c r="C19" s="35"/>
      <c r="D19" s="161">
        <v>684440500</v>
      </c>
      <c r="E19" s="42" t="s">
        <v>15</v>
      </c>
    </row>
    <row r="20" spans="1:5" s="20" customFormat="1" x14ac:dyDescent="0.25">
      <c r="A20" s="53"/>
      <c r="B20" s="54"/>
      <c r="C20" s="166"/>
      <c r="D20" s="162"/>
      <c r="E20" s="42"/>
    </row>
    <row r="21" spans="1:5" s="20" customFormat="1" x14ac:dyDescent="0.25">
      <c r="A21" s="37"/>
      <c r="B21" s="36" t="s">
        <v>94</v>
      </c>
      <c r="C21" s="36"/>
      <c r="D21" s="163">
        <f>D22</f>
        <v>1406571320</v>
      </c>
      <c r="E21" s="42"/>
    </row>
    <row r="22" spans="1:5" s="20" customFormat="1" x14ac:dyDescent="0.25">
      <c r="A22" s="37">
        <v>1</v>
      </c>
      <c r="B22" s="35" t="s">
        <v>95</v>
      </c>
      <c r="C22" s="35"/>
      <c r="D22" s="161">
        <v>1406571320</v>
      </c>
      <c r="E22" s="42"/>
    </row>
    <row r="23" spans="1:5" s="20" customFormat="1" x14ac:dyDescent="0.25">
      <c r="A23" s="30"/>
      <c r="B23"/>
      <c r="C23" s="167"/>
      <c r="D23" s="162"/>
      <c r="E23" s="50"/>
    </row>
    <row r="24" spans="1:5" s="20" customFormat="1" ht="15.75" thickBot="1" x14ac:dyDescent="0.3">
      <c r="A24" s="14"/>
      <c r="B24" s="157" t="s">
        <v>13</v>
      </c>
      <c r="C24" s="157"/>
      <c r="D24" s="164">
        <f>SUM(D18+D21)</f>
        <v>2091011820</v>
      </c>
      <c r="E24" s="49"/>
    </row>
    <row r="25" spans="1:5" s="20" customFormat="1" ht="15.75" thickTop="1" x14ac:dyDescent="0.25">
      <c r="A25"/>
      <c r="B25"/>
      <c r="C25"/>
      <c r="D25"/>
      <c r="E25"/>
    </row>
    <row r="26" spans="1:5" s="20" customFormat="1" x14ac:dyDescent="0.25">
      <c r="A26"/>
      <c r="B26"/>
      <c r="C26"/>
      <c r="D26" s="273" t="s">
        <v>59</v>
      </c>
      <c r="E26" s="273"/>
    </row>
    <row r="27" spans="1:5" s="20" customFormat="1" x14ac:dyDescent="0.25">
      <c r="A27"/>
      <c r="B27"/>
      <c r="C27"/>
      <c r="D27" s="58"/>
      <c r="E27" s="58"/>
    </row>
    <row r="28" spans="1:5" s="17" customFormat="1" x14ac:dyDescent="0.25">
      <c r="A28" s="272" t="s">
        <v>201</v>
      </c>
      <c r="B28" s="272"/>
      <c r="C28" s="152"/>
      <c r="D28" s="272" t="s">
        <v>202</v>
      </c>
      <c r="E28" s="272"/>
    </row>
    <row r="29" spans="1:5" s="8" customFormat="1" x14ac:dyDescent="0.25">
      <c r="A29" s="234" t="s">
        <v>69</v>
      </c>
      <c r="B29" s="234"/>
      <c r="C29" s="153"/>
      <c r="D29" s="234" t="s">
        <v>72</v>
      </c>
      <c r="E29" s="234"/>
    </row>
    <row r="30" spans="1:5" s="8" customFormat="1" x14ac:dyDescent="0.25">
      <c r="A30" s="234" t="s">
        <v>96</v>
      </c>
      <c r="B30" s="234"/>
      <c r="C30" s="153"/>
      <c r="D30" s="234" t="s">
        <v>107</v>
      </c>
      <c r="E30" s="234"/>
    </row>
    <row r="31" spans="1:5" s="8" customFormat="1" x14ac:dyDescent="0.25">
      <c r="A31" s="234" t="s">
        <v>42</v>
      </c>
      <c r="B31" s="234"/>
      <c r="C31" s="153"/>
      <c r="D31" s="234" t="s">
        <v>42</v>
      </c>
      <c r="E31" s="234"/>
    </row>
    <row r="32" spans="1:5" s="8" customFormat="1" x14ac:dyDescent="0.25">
      <c r="A32" s="234" t="s">
        <v>213</v>
      </c>
      <c r="B32" s="234"/>
      <c r="C32" s="153"/>
      <c r="D32" s="234" t="s">
        <v>213</v>
      </c>
      <c r="E32" s="234"/>
    </row>
    <row r="33" spans="1:5" s="8" customFormat="1" x14ac:dyDescent="0.25"/>
    <row r="34" spans="1:5" s="8" customFormat="1" x14ac:dyDescent="0.25"/>
    <row r="35" spans="1:5" s="8" customFormat="1" x14ac:dyDescent="0.25"/>
    <row r="36" spans="1:5" s="8" customFormat="1" x14ac:dyDescent="0.25">
      <c r="A36" s="274" t="s">
        <v>97</v>
      </c>
      <c r="B36" s="274"/>
      <c r="C36" s="154"/>
      <c r="D36" s="274" t="s">
        <v>31</v>
      </c>
      <c r="E36" s="274"/>
    </row>
    <row r="37" spans="1:5" s="8" customFormat="1" x14ac:dyDescent="0.25">
      <c r="A37" s="234" t="s">
        <v>26</v>
      </c>
      <c r="B37" s="234"/>
      <c r="C37" s="153"/>
      <c r="D37" s="234" t="s">
        <v>23</v>
      </c>
      <c r="E37" s="234"/>
    </row>
    <row r="38" spans="1:5" s="8" customFormat="1" x14ac:dyDescent="0.25">
      <c r="A38" s="234" t="s">
        <v>98</v>
      </c>
      <c r="B38" s="234"/>
      <c r="C38" s="153"/>
      <c r="D38" s="234" t="s">
        <v>30</v>
      </c>
      <c r="E38" s="234"/>
    </row>
  </sheetData>
  <mergeCells count="25">
    <mergeCell ref="A8:A12"/>
    <mergeCell ref="A37:B37"/>
    <mergeCell ref="D37:E37"/>
    <mergeCell ref="A38:B38"/>
    <mergeCell ref="D38:E38"/>
    <mergeCell ref="A32:B32"/>
    <mergeCell ref="D32:E32"/>
    <mergeCell ref="A36:B36"/>
    <mergeCell ref="D36:E36"/>
    <mergeCell ref="A1:E1"/>
    <mergeCell ref="A2:E2"/>
    <mergeCell ref="A3:E3"/>
    <mergeCell ref="A4:E4"/>
    <mergeCell ref="D31:E31"/>
    <mergeCell ref="D26:E26"/>
    <mergeCell ref="A29:B29"/>
    <mergeCell ref="D29:E29"/>
    <mergeCell ref="A30:B30"/>
    <mergeCell ref="D30:E30"/>
    <mergeCell ref="A31:B31"/>
    <mergeCell ref="C6:D6"/>
    <mergeCell ref="A28:B28"/>
    <mergeCell ref="C7:D7"/>
    <mergeCell ref="D28:E28"/>
    <mergeCell ref="B8:B12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1" orientation="landscape" r:id="rId1"/>
  <rowBreaks count="1" manualBreakCount="1">
    <brk id="38" max="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9:J11"/>
  <sheetViews>
    <sheetView workbookViewId="0">
      <selection activeCell="J17" sqref="J17"/>
    </sheetView>
  </sheetViews>
  <sheetFormatPr defaultRowHeight="15" x14ac:dyDescent="0.25"/>
  <cols>
    <col min="9" max="9" width="11.5703125" style="32" bestFit="1" customWidth="1"/>
  </cols>
  <sheetData>
    <row r="9" spans="10:10" x14ac:dyDescent="0.25">
      <c r="J9" s="33">
        <v>2.5000000000000001E-2</v>
      </c>
    </row>
    <row r="10" spans="10:10" x14ac:dyDescent="0.25">
      <c r="J10">
        <f>(40/100)*5000000</f>
        <v>2000000</v>
      </c>
    </row>
    <row r="11" spans="10:10" x14ac:dyDescent="0.25">
      <c r="J11">
        <f>J10*J9</f>
        <v>50000</v>
      </c>
    </row>
  </sheetData>
  <printOptions horizontalCentered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rintOptions horizontalCentered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rintOptions horizontalCentere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2" sqref="S22"/>
    </sheetView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50</vt:i4>
      </vt:variant>
    </vt:vector>
  </HeadingPairs>
  <TitlesOfParts>
    <vt:vector size="80" baseType="lpstr">
      <vt:lpstr>pengelolaan.ok MNPAN </vt:lpstr>
      <vt:lpstr>teknis.ok MNPAN</vt:lpstr>
      <vt:lpstr>manajerial.ok MNPAN</vt:lpstr>
      <vt:lpstr>data.ok MNPAN</vt:lpstr>
      <vt:lpstr>disiplin.ok MNPAN</vt:lpstr>
      <vt:lpstr>sejahtera.ok MNPAN</vt:lpstr>
      <vt:lpstr>renc ASN.ok MNPAN</vt:lpstr>
      <vt:lpstr>pangkat.ok MNPAN</vt:lpstr>
      <vt:lpstr>mutasi.ok MNPAN</vt:lpstr>
      <vt:lpstr>perenc.ok MNPAN</vt:lpstr>
      <vt:lpstr>umum.ok MNPAN</vt:lpstr>
      <vt:lpstr>kasubbag umum.lama</vt:lpstr>
      <vt:lpstr>kasubbag perenc.lama</vt:lpstr>
      <vt:lpstr>Bid. PKIK.ok</vt:lpstr>
      <vt:lpstr>Subbid.Kesejahteraan.lama</vt:lpstr>
      <vt:lpstr>Subbid. DATA.ok</vt:lpstr>
      <vt:lpstr>Subbid. dISIPLIN.ok</vt:lpstr>
      <vt:lpstr>Bid. Pengembangan.ok</vt:lpstr>
      <vt:lpstr>Subbid. kompetensi dasar.ok</vt:lpstr>
      <vt:lpstr>Subbid.kompetensi teknis.ok</vt:lpstr>
      <vt:lpstr>Subbid. Pengelolaan SDM.ok</vt:lpstr>
      <vt:lpstr>Bid. MUTASI.ok</vt:lpstr>
      <vt:lpstr>Subbid. Mutasi.ok</vt:lpstr>
      <vt:lpstr>Subbid.PANGKAT.ok</vt:lpstr>
      <vt:lpstr>Subbid. RENCANA PEGAWAI.ok</vt:lpstr>
      <vt:lpstr>Sheet6</vt:lpstr>
      <vt:lpstr>Sheet5</vt:lpstr>
      <vt:lpstr>Sheet4</vt:lpstr>
      <vt:lpstr>Sheet2</vt:lpstr>
      <vt:lpstr>Sheet3</vt:lpstr>
      <vt:lpstr>'Bid. MUTASI.ok'!Print_Area</vt:lpstr>
      <vt:lpstr>'Bid. Pengembangan.ok'!Print_Area</vt:lpstr>
      <vt:lpstr>'Bid. PKIK.ok'!Print_Area</vt:lpstr>
      <vt:lpstr>'data.ok MNPAN'!Print_Area</vt:lpstr>
      <vt:lpstr>'disiplin.ok MNPAN'!Print_Area</vt:lpstr>
      <vt:lpstr>'kasubbag perenc.lama'!Print_Area</vt:lpstr>
      <vt:lpstr>'kasubbag umum.lama'!Print_Area</vt:lpstr>
      <vt:lpstr>'manajerial.ok MNPAN'!Print_Area</vt:lpstr>
      <vt:lpstr>'mutasi.ok MNPAN'!Print_Area</vt:lpstr>
      <vt:lpstr>'pangkat.ok MNPAN'!Print_Area</vt:lpstr>
      <vt:lpstr>'pengelolaan.ok MNPAN '!Print_Area</vt:lpstr>
      <vt:lpstr>'perenc.ok MNPAN'!Print_Area</vt:lpstr>
      <vt:lpstr>'renc ASN.ok MNPAN'!Print_Area</vt:lpstr>
      <vt:lpstr>'sejahtera.ok MNPAN'!Print_Area</vt:lpstr>
      <vt:lpstr>'Subbid. DATA.ok'!Print_Area</vt:lpstr>
      <vt:lpstr>'Subbid. dISIPLIN.ok'!Print_Area</vt:lpstr>
      <vt:lpstr>'Subbid. kompetensi dasar.ok'!Print_Area</vt:lpstr>
      <vt:lpstr>'Subbid. Mutasi.ok'!Print_Area</vt:lpstr>
      <vt:lpstr>'Subbid. Pengelolaan SDM.ok'!Print_Area</vt:lpstr>
      <vt:lpstr>'Subbid. RENCANA PEGAWAI.ok'!Print_Area</vt:lpstr>
      <vt:lpstr>Subbid.Kesejahteraan.lama!Print_Area</vt:lpstr>
      <vt:lpstr>'Subbid.kompetensi teknis.ok'!Print_Area</vt:lpstr>
      <vt:lpstr>Subbid.PANGKAT.ok!Print_Area</vt:lpstr>
      <vt:lpstr>'teknis.ok MNPAN'!Print_Area</vt:lpstr>
      <vt:lpstr>'umum.ok MNPAN'!Print_Area</vt:lpstr>
      <vt:lpstr>'Bid. MUTASI.ok'!Print_Titles</vt:lpstr>
      <vt:lpstr>'Bid. Pengembangan.ok'!Print_Titles</vt:lpstr>
      <vt:lpstr>'Bid. PKIK.ok'!Print_Titles</vt:lpstr>
      <vt:lpstr>'data.ok MNPAN'!Print_Titles</vt:lpstr>
      <vt:lpstr>'disiplin.ok MNPAN'!Print_Titles</vt:lpstr>
      <vt:lpstr>'kasubbag perenc.lama'!Print_Titles</vt:lpstr>
      <vt:lpstr>'kasubbag umum.lama'!Print_Titles</vt:lpstr>
      <vt:lpstr>'manajerial.ok MNPAN'!Print_Titles</vt:lpstr>
      <vt:lpstr>'mutasi.ok MNPAN'!Print_Titles</vt:lpstr>
      <vt:lpstr>'pangkat.ok MNPAN'!Print_Titles</vt:lpstr>
      <vt:lpstr>'pengelolaan.ok MNPAN '!Print_Titles</vt:lpstr>
      <vt:lpstr>'perenc.ok MNPAN'!Print_Titles</vt:lpstr>
      <vt:lpstr>'renc ASN.ok MNPAN'!Print_Titles</vt:lpstr>
      <vt:lpstr>'sejahtera.ok MNPAN'!Print_Titles</vt:lpstr>
      <vt:lpstr>'Subbid. DATA.ok'!Print_Titles</vt:lpstr>
      <vt:lpstr>'Subbid. dISIPLIN.ok'!Print_Titles</vt:lpstr>
      <vt:lpstr>'Subbid. kompetensi dasar.ok'!Print_Titles</vt:lpstr>
      <vt:lpstr>'Subbid. Mutasi.ok'!Print_Titles</vt:lpstr>
      <vt:lpstr>'Subbid. Pengelolaan SDM.ok'!Print_Titles</vt:lpstr>
      <vt:lpstr>'Subbid. RENCANA PEGAWAI.ok'!Print_Titles</vt:lpstr>
      <vt:lpstr>Subbid.Kesejahteraan.lama!Print_Titles</vt:lpstr>
      <vt:lpstr>'Subbid.kompetensi teknis.ok'!Print_Titles</vt:lpstr>
      <vt:lpstr>Subbid.PANGKAT.ok!Print_Titles</vt:lpstr>
      <vt:lpstr>'teknis.ok MNPAN'!Print_Titles</vt:lpstr>
      <vt:lpstr>'umum.ok MNPAN'!Print_Titles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2018-02-14T01:16:41Z</cp:lastPrinted>
  <dcterms:created xsi:type="dcterms:W3CDTF">2016-03-15T02:53:37Z</dcterms:created>
  <dcterms:modified xsi:type="dcterms:W3CDTF">2018-06-29T02:19:34Z</dcterms:modified>
</cp:coreProperties>
</file>